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tran6_worldbank_org/Documents/VIETNAM-PCACL-91Q9M53/EDU Projects/Vietnam FY24 ECEC - Ethnic/3. ECEC REPORT/Chapter 3 - WFD/Reproductivitiy package/WFD-Reproductivity/1. Data/"/>
    </mc:Choice>
  </mc:AlternateContent>
  <xr:revisionPtr revIDLastSave="2" documentId="8_{C2CB9525-E0A0-4DBE-8F91-C4DB71BE9162}" xr6:coauthVersionLast="47" xr6:coauthVersionMax="47" xr10:uidLastSave="{3B78A438-AF81-4D4A-B847-E342247DC8B3}"/>
  <bookViews>
    <workbookView xWindow="28680" yWindow="-120" windowWidth="29040" windowHeight="15720" xr2:uid="{47B05674-3888-4FF5-8F7F-86F5C29B2DBC}"/>
  </bookViews>
  <sheets>
    <sheet name="PL4-Doi ngu (20-21)- KK" sheetId="1" r:id="rId1"/>
  </sheets>
  <externalReferences>
    <externalReference r:id="rId2"/>
  </externalReferences>
  <definedNames>
    <definedName name="_____Lan1" hidden="1">{"'Sheet1'!$L$16"}</definedName>
    <definedName name="_____tt3" hidden="1">{"'Sheet1'!$L$16"}</definedName>
    <definedName name="____a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an2" hidden="1">{"'Sheet1'!$L$16"}</definedName>
    <definedName name="____ban3" hidden="1">{"'Sheet1'!$L$16"}</definedName>
    <definedName name="____Goi8" hidden="1">{"'Sheet1'!$L$16"}</definedName>
    <definedName name="____h1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KH08" hidden="1">{#N/A,#N/A,FALSE,"Chi tiÆt"}</definedName>
    <definedName name="____Lan1" hidden="1">{"'Sheet1'!$L$16"}</definedName>
    <definedName name="____M36" hidden="1">{"'Sheet1'!$L$16"}</definedName>
    <definedName name="____PA3" hidden="1">{"'Sheet1'!$L$16"}</definedName>
    <definedName name="____phu2" hidden="1">{"'Sheet1'!$L$16"}</definedName>
    <definedName name="____Tru21" hidden="1">{"'Sheet1'!$L$16"}</definedName>
    <definedName name="____tt3" hidden="1">{"'Sheet1'!$L$16"}</definedName>
    <definedName name="___a1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ban2" hidden="1">{"'Sheet1'!$L$16"}</definedName>
    <definedName name="___ban3" hidden="1">{"'Sheet1'!$L$16"}</definedName>
    <definedName name="___Goi8" hidden="1">{"'Sheet1'!$L$16"}</definedName>
    <definedName name="___h1" hidden="1">{"'Sheet1'!$L$16"}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KH08" hidden="1">{#N/A,#N/A,FALSE,"Chi tiÆt"}</definedName>
    <definedName name="___M36" hidden="1">{"'Sheet1'!$L$16"}</definedName>
    <definedName name="___PA3" hidden="1">{"'Sheet1'!$L$16"}</definedName>
    <definedName name="___phu2" hidden="1">{"'Sheet1'!$L$16"}</definedName>
    <definedName name="___Tru21" hidden="1">{"'Sheet1'!$L$16"}</definedName>
    <definedName name="__Lan1" hidden="1">{"'Sheet1'!$L$16"}</definedName>
    <definedName name="__tt3" hidden="1">{"'Sheet1'!$L$16"}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an2" hidden="1">{"'Sheet1'!$L$16"}</definedName>
    <definedName name="_ban3" hidden="1">{"'Sheet1'!$L$16"}</definedName>
    <definedName name="_Builtin155" hidden="1">#N/A</definedName>
    <definedName name="_Fill" hidden="1">#REF!</definedName>
    <definedName name="_Goi8" hidden="1">{"'Sheet1'!$L$16"}</definedName>
    <definedName name="_h1" hidden="1">{"'Sheet1'!$L$16"}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2" hidden="1">#REF!</definedName>
    <definedName name="_KH08" hidden="1">{#N/A,#N/A,FALSE,"Chi tiÆt"}</definedName>
    <definedName name="_Lan1" hidden="1">{"'Sheet1'!$L$16"}</definedName>
    <definedName name="_M36" hidden="1">{"'Sheet1'!$L$16"}</definedName>
    <definedName name="_Order1" hidden="1">255</definedName>
    <definedName name="_Order2" hidden="1">255</definedName>
    <definedName name="_PA3" hidden="1">{"'Sheet1'!$L$16"}</definedName>
    <definedName name="_phu2" hidden="1">{"'Sheet1'!$L$16"}</definedName>
    <definedName name="_Sort" hidden="1">#REF!</definedName>
    <definedName name="_Tru21" hidden="1">{"'Sheet1'!$L$16"}</definedName>
    <definedName name="_tt3" hidden="1">{"'Sheet1'!$L$16"}</definedName>
    <definedName name="anscount" hidden="1">3</definedName>
    <definedName name="ATGT" hidden="1">{"'Sheet1'!$L$16"}</definedName>
    <definedName name="cccc" hidden="1">{"'Sheet1'!$L$16"}</definedName>
    <definedName name="chitietbgiang2" hidden="1">{"'Sheet1'!$L$16"}</definedName>
    <definedName name="CP" hidden="1">#REF!</definedName>
    <definedName name="CTCT1" hidden="1">{"'Sheet1'!$L$16"}</definedName>
    <definedName name="data3" hidden="1">#REF!</definedName>
    <definedName name="Discount" hidden="1">#REF!</definedName>
    <definedName name="display_area_2" hidden="1">#REF!</definedName>
    <definedName name="FCode" hidden="1">#REF!</definedName>
    <definedName name="fff" hidden="1">{"'Sheet1'!$L$16"}</definedName>
    <definedName name="h" hidden="1">{"'Sheet1'!$L$16"}</definedName>
    <definedName name="hh" hidden="1">{"'Sheet1'!$L$16"}</definedName>
    <definedName name="HiddenRows" hidden="1">#REF!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hidden="1">{"'Sheet1'!$L$16"}</definedName>
    <definedName name="huy" hidden="1">{"'Sheet1'!$L$16"}</definedName>
    <definedName name="khla09" hidden="1">{"'Sheet1'!$L$16"}</definedName>
    <definedName name="khongtruotgia" hidden="1">{"'Sheet1'!$L$16"}</definedName>
    <definedName name="khvh09" hidden="1">{"'Sheet1'!$L$16"}</definedName>
    <definedName name="khvx09" hidden="1">{#N/A,#N/A,FALSE,"Chi tiÆt"}</definedName>
    <definedName name="KHYt09" hidden="1">{"'Sheet1'!$L$16"}</definedName>
    <definedName name="ksbn" hidden="1">{"'Sheet1'!$L$16"}</definedName>
    <definedName name="kshn" hidden="1">{"'Sheet1'!$L$16"}</definedName>
    <definedName name="ksls" hidden="1">{"'Sheet1'!$L$16"}</definedName>
    <definedName name="langson" hidden="1">{"'Sheet1'!$L$16"}</definedName>
    <definedName name="MG5tuoi" hidden="1">{"'Sheet1'!$L$16"}</definedName>
    <definedName name="mo" hidden="1">{"'Sheet1'!$L$16"}</definedName>
    <definedName name="moi" hidden="1">{"'Sheet1'!$L$16"}</definedName>
    <definedName name="nbnbn" hidden="1">{"'Sheet1'!$L$16"}</definedName>
    <definedName name="OrderTable" hidden="1">#REF!</definedName>
    <definedName name="PAIII_" hidden="1">{"'Sheet1'!$L$16"}</definedName>
    <definedName name="PMS" hidden="1">{"'Sheet1'!$L$16"}</definedName>
    <definedName name="_xlnm.Print_Titles" localSheetId="0">'PL4-Doi ngu (20-21)- KK'!$A:$B,'PL4-Doi ngu (20-21)- KK'!$6:$10</definedName>
    <definedName name="ProdForm" hidden="1">#REF!</definedName>
    <definedName name="Product" hidden="1">#REF!</definedName>
    <definedName name="RCArea" hidden="1">#REF!</definedName>
    <definedName name="rrrrrrrrrr" hidden="1">{#N/A,#N/A,FALSE,"Chi tiÆt"}</definedName>
    <definedName name="SpecialPrice" hidden="1">#REF!</definedName>
    <definedName name="tbl_ProdInfo" hidden="1">#REF!</definedName>
    <definedName name="TH" hidden="1">#REF!</definedName>
    <definedName name="tha" hidden="1">{"'Sheet1'!$L$16"}</definedName>
    <definedName name="Thon2" hidden="1">{"'Sheet1'!$L$16"}</definedName>
    <definedName name="TT" hidden="1">{"'Sheet1'!$L$16"}</definedName>
    <definedName name="tuyennhanh" hidden="1">{"'Sheet1'!$L$16"}</definedName>
    <definedName name="vcoto" hidden="1">{"'Sheet1'!$L$16"}</definedName>
    <definedName name="VH" hidden="1">{"'Sheet1'!$L$16"}</definedName>
    <definedName name="Viet" hidden="1">{"'Sheet1'!$L$16"}</definedName>
    <definedName name="VPSO" hidden="1">{"'Sheet1'!$L$16"}</definedName>
    <definedName name="wrn.aaa." hidden="1">{#N/A,#N/A,FALSE,"Sheet1";#N/A,#N/A,FALSE,"Sheet1";#N/A,#N/A,FALSE,"Sheet1"}</definedName>
    <definedName name="wrn.chi._.tiÆt." hidden="1">{#N/A,#N/A,FALSE,"Chi tiÆt"}</definedName>
    <definedName name="wrn.cong." hidden="1">{#N/A,#N/A,FALSE,"Sheet1"}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ls" hidden="1">{"'Sheet1'!$L$16"}</definedName>
    <definedName name="xlttbninh" hidden="1">{"'Sheet1'!$L$16"}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1" l="1"/>
</calcChain>
</file>

<file path=xl/sharedStrings.xml><?xml version="1.0" encoding="utf-8"?>
<sst xmlns="http://schemas.openxmlformats.org/spreadsheetml/2006/main" count="101" uniqueCount="92">
  <si>
    <t>Phụ lục 4</t>
  </si>
  <si>
    <t>TỔNG HỢP ĐỘI NGŨ CBQL, GIÁO VIÊN, NHÂN VIÊN</t>
  </si>
  <si>
    <t>CẤP HỌC MẦM NON NĂM HỌC 2020-2021</t>
  </si>
  <si>
    <t>Trường mầm non công lập - Vùng khó khăn và ĐBKK</t>
  </si>
  <si>
    <t>TT</t>
  </si>
  <si>
    <t>Tỉnh, TP</t>
  </si>
  <si>
    <t>Tổng số</t>
  </si>
  <si>
    <t>Chia ra</t>
  </si>
  <si>
    <t>Định mức giáo viên</t>
  </si>
  <si>
    <t>GV thiếu theo định mức</t>
  </si>
  <si>
    <t>BQ GV/lớp</t>
  </si>
  <si>
    <t>Trình độ giáo viên</t>
  </si>
  <si>
    <t>GV người DTTS</t>
  </si>
  <si>
    <t>GV biết tiếng mẹ đẻ</t>
  </si>
  <si>
    <t>GV có KN dạy song ngữ</t>
  </si>
  <si>
    <t>QL</t>
  </si>
  <si>
    <t>GV</t>
  </si>
  <si>
    <t>NV</t>
  </si>
  <si>
    <t>Đạt chuẩn trở lên</t>
  </si>
  <si>
    <t>Chưa đạt chuẩn</t>
  </si>
  <si>
    <t>Tổng</t>
  </si>
  <si>
    <t>Tỷ lệ</t>
  </si>
  <si>
    <t>Toàn Quốc</t>
  </si>
  <si>
    <t>ĐB Sông Hồng</t>
  </si>
  <si>
    <t>Hà Nội</t>
  </si>
  <si>
    <t>Vĩnh Phúc</t>
  </si>
  <si>
    <t>Bắc Ninh</t>
  </si>
  <si>
    <t>Quảng Ninh</t>
  </si>
  <si>
    <t>Hải Dương</t>
  </si>
  <si>
    <t>Hải Phòng</t>
  </si>
  <si>
    <t>Hưng Yên</t>
  </si>
  <si>
    <t>Thái Bình</t>
  </si>
  <si>
    <t>Hà Nam</t>
  </si>
  <si>
    <t>Nam Định</t>
  </si>
  <si>
    <t>Ninh Bình</t>
  </si>
  <si>
    <t>Miền núi phía Bắc</t>
  </si>
  <si>
    <t>Hà Giang</t>
  </si>
  <si>
    <t>Cao Bằng</t>
  </si>
  <si>
    <t>Bắc Kạn</t>
  </si>
  <si>
    <t>Tuyên Quang</t>
  </si>
  <si>
    <t>Lào Cai</t>
  </si>
  <si>
    <t>Yên Bái</t>
  </si>
  <si>
    <t>Thái Nguyên</t>
  </si>
  <si>
    <t>Lạng Sơn</t>
  </si>
  <si>
    <t>Bắc Giang</t>
  </si>
  <si>
    <t>Phú Thọ</t>
  </si>
  <si>
    <t>Điện Biên</t>
  </si>
  <si>
    <t>Lai Châu</t>
  </si>
  <si>
    <t>Sơn La</t>
  </si>
  <si>
    <t>Hòa Bình</t>
  </si>
  <si>
    <t>Bắc Trung Bộ</t>
  </si>
  <si>
    <t>Thanh Hóa</t>
  </si>
  <si>
    <t>Nghệ An</t>
  </si>
  <si>
    <t>Hà Tĩnh</t>
  </si>
  <si>
    <t>Quảng Bình</t>
  </si>
  <si>
    <t>Quảng Trị</t>
  </si>
  <si>
    <t>Thừa Thiên Huế</t>
  </si>
  <si>
    <t>Đà Nẵng</t>
  </si>
  <si>
    <t>Quảng Nam</t>
  </si>
  <si>
    <t>Quảng Ngãi</t>
  </si>
  <si>
    <t>Bình Định</t>
  </si>
  <si>
    <t>Phú Yên</t>
  </si>
  <si>
    <t>Khánh Hòa</t>
  </si>
  <si>
    <t>Ninh Thuận</t>
  </si>
  <si>
    <t>Bình Thuận</t>
  </si>
  <si>
    <t>Tây Nguyên</t>
  </si>
  <si>
    <t>Kon Tum</t>
  </si>
  <si>
    <t>Gia Lai</t>
  </si>
  <si>
    <t>Đắk Lắk</t>
  </si>
  <si>
    <t>Đắk Nông</t>
  </si>
  <si>
    <t>Lâm Đồng</t>
  </si>
  <si>
    <t>Đông Nam Bộ</t>
  </si>
  <si>
    <t>Bình Phước</t>
  </si>
  <si>
    <t>Tây Ninh</t>
  </si>
  <si>
    <t>Bình Dương</t>
  </si>
  <si>
    <t>Đồng Nai</t>
  </si>
  <si>
    <t>Bà Rịa - Vũng Tàu</t>
  </si>
  <si>
    <t>Hồ Chí Minh</t>
  </si>
  <si>
    <t>ĐB Sông Cửu Long</t>
  </si>
  <si>
    <t>Long An</t>
  </si>
  <si>
    <t>Tiền Giang</t>
  </si>
  <si>
    <t>Bến Tre</t>
  </si>
  <si>
    <t>Trà Vinh</t>
  </si>
  <si>
    <t>Vĩnh Long</t>
  </si>
  <si>
    <t>Đồng Tháp</t>
  </si>
  <si>
    <t>An Giang</t>
  </si>
  <si>
    <t>Kiên Giang</t>
  </si>
  <si>
    <t>Cần Thơ</t>
  </si>
  <si>
    <t>Hậu Giang</t>
  </si>
  <si>
    <t>Sóc Trăng</t>
  </si>
  <si>
    <t>Bạc Liêu</t>
  </si>
  <si>
    <t>Cà Mau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</si>
</sst>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1" fillId="0" borderId="0"/>
    <xf numFmtId="0" fontId="7" fillId="0" borderId="0" applyFill="0" applyProtection="0"/>
  </cellStyleXfs>
  <cellXfs count="46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4" fillId="0" borderId="0" xfId="2" applyFont="1"/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2" fontId="2" fillId="0" borderId="1" xfId="2" applyNumberFormat="1" applyFont="1" applyBorder="1" applyAlignment="1">
      <alignment horizontal="center" vertical="center" wrapText="1"/>
    </xf>
    <xf numFmtId="164" fontId="8" fillId="2" borderId="1" xfId="3" applyNumberFormat="1" applyFont="1" applyFill="1" applyBorder="1" applyAlignment="1" applyProtection="1">
      <alignment horizontal="center" vertical="center" wrapText="1"/>
    </xf>
    <xf numFmtId="164" fontId="8" fillId="2" borderId="1" xfId="3" applyNumberFormat="1" applyFont="1" applyFill="1" applyBorder="1" applyAlignment="1" applyProtection="1">
      <alignment vertical="center" wrapText="1"/>
    </xf>
    <xf numFmtId="0" fontId="8" fillId="2" borderId="1" xfId="3" applyFont="1" applyFill="1" applyBorder="1" applyAlignment="1" applyProtection="1">
      <alignment wrapText="1"/>
    </xf>
    <xf numFmtId="4" fontId="8" fillId="2" borderId="1" xfId="3" applyNumberFormat="1" applyFont="1" applyFill="1" applyBorder="1" applyAlignment="1" applyProtection="1">
      <alignment wrapText="1"/>
    </xf>
    <xf numFmtId="165" fontId="9" fillId="2" borderId="1" xfId="1" applyNumberFormat="1" applyFont="1" applyFill="1" applyBorder="1" applyAlignment="1"/>
    <xf numFmtId="0" fontId="4" fillId="0" borderId="0" xfId="2" applyFont="1" applyAlignment="1">
      <alignment vertical="center"/>
    </xf>
    <xf numFmtId="2" fontId="2" fillId="0" borderId="0" xfId="2" applyNumberFormat="1" applyFont="1" applyAlignment="1">
      <alignment vertical="center"/>
    </xf>
    <xf numFmtId="164" fontId="10" fillId="0" borderId="1" xfId="3" applyNumberFormat="1" applyFont="1" applyFill="1" applyBorder="1" applyAlignment="1" applyProtection="1">
      <alignment horizontal="center" wrapText="1"/>
    </xf>
    <xf numFmtId="164" fontId="10" fillId="0" borderId="1" xfId="3" applyNumberFormat="1" applyFont="1" applyFill="1" applyBorder="1" applyAlignment="1" applyProtection="1">
      <alignment wrapText="1"/>
    </xf>
    <xf numFmtId="0" fontId="10" fillId="0" borderId="1" xfId="3" applyFont="1" applyFill="1" applyBorder="1" applyAlignment="1" applyProtection="1">
      <alignment wrapText="1"/>
    </xf>
    <xf numFmtId="4" fontId="10" fillId="0" borderId="1" xfId="3" applyNumberFormat="1" applyFont="1" applyFill="1" applyBorder="1" applyAlignment="1" applyProtection="1">
      <alignment wrapText="1"/>
    </xf>
    <xf numFmtId="3" fontId="11" fillId="0" borderId="1" xfId="2" applyNumberFormat="1" applyFont="1" applyBorder="1"/>
    <xf numFmtId="165" fontId="11" fillId="0" borderId="1" xfId="1" applyNumberFormat="1" applyFont="1" applyFill="1" applyBorder="1" applyAlignment="1"/>
    <xf numFmtId="0" fontId="11" fillId="0" borderId="1" xfId="1" applyNumberFormat="1" applyFont="1" applyFill="1" applyBorder="1" applyAlignment="1"/>
    <xf numFmtId="164" fontId="8" fillId="2" borderId="1" xfId="3" applyNumberFormat="1" applyFont="1" applyFill="1" applyBorder="1" applyAlignment="1" applyProtection="1">
      <alignment horizontal="center" wrapText="1"/>
    </xf>
    <xf numFmtId="164" fontId="8" fillId="2" borderId="1" xfId="3" applyNumberFormat="1" applyFont="1" applyFill="1" applyBorder="1" applyAlignment="1" applyProtection="1">
      <alignment wrapText="1"/>
    </xf>
    <xf numFmtId="0" fontId="8" fillId="2" borderId="1" xfId="3" applyFont="1" applyFill="1" applyBorder="1" applyAlignment="1" applyProtection="1">
      <alignment vertical="center" wrapText="1"/>
    </xf>
    <xf numFmtId="4" fontId="8" fillId="2" borderId="1" xfId="3" applyNumberFormat="1" applyFont="1" applyFill="1" applyBorder="1" applyAlignment="1" applyProtection="1">
      <alignment vertical="center" wrapText="1"/>
    </xf>
    <xf numFmtId="165" fontId="9" fillId="2" borderId="1" xfId="1" applyNumberFormat="1" applyFont="1" applyFill="1" applyBorder="1" applyAlignment="1">
      <alignment vertical="center"/>
    </xf>
    <xf numFmtId="4" fontId="8" fillId="2" borderId="1" xfId="3" applyNumberFormat="1" applyFont="1" applyFill="1" applyBorder="1" applyAlignment="1" applyProtection="1">
      <alignment horizontal="right" vertical="center" wrapText="1"/>
    </xf>
    <xf numFmtId="165" fontId="9" fillId="2" borderId="1" xfId="1" applyNumberFormat="1" applyFont="1" applyFill="1" applyBorder="1" applyAlignment="1">
      <alignment horizontal="right" vertical="center"/>
    </xf>
    <xf numFmtId="0" fontId="8" fillId="2" borderId="1" xfId="3" applyFont="1" applyFill="1" applyBorder="1" applyAlignment="1" applyProtection="1">
      <alignment horizontal="right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2" fontId="2" fillId="0" borderId="5" xfId="2" applyNumberFormat="1" applyFont="1" applyBorder="1" applyAlignment="1">
      <alignment horizontal="center" vertical="center" wrapText="1"/>
    </xf>
    <xf numFmtId="2" fontId="2" fillId="0" borderId="7" xfId="2" applyNumberFormat="1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</cellXfs>
  <cellStyles count="4">
    <cellStyle name="Normal" xfId="0" builtinId="0"/>
    <cellStyle name="Normal 5 4" xfId="2" xr:uid="{AC6924C8-3CCF-4138-B60A-2C3D8DD9A9B5}"/>
    <cellStyle name="Normal 6 4" xfId="3" xr:uid="{16F4C137-1067-4695-8231-CC340DE0A1C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worldbankgroup-my.sharepoint.com/personal/ntran6_worldbank_org/Documents/VIETNAM-PCACL-91Q9M53/EDU%20Projects/Vietnam%20FY24%20ECEC%20-%20Ethnic/5.%20ECEC%20DATA%20(secondary,%20processed)/Province%20level%20data/vn_version/Annex%20-%20ECE%20for%20disvantaged%20areas%20scheme%20-%2029-7.xlsx" TargetMode="External"/><Relationship Id="rId2" Type="http://schemas.microsoft.com/office/2019/04/relationships/externalLinkLongPath" Target="/personal/ntran6_worldbank_org/Documents/VIETNAM-PCACL-91Q9M53/EDU%20Projects/Vietnam%20FY24%20ECEC%20-%20Ethnic/5.%20ECEC%20DATA%20(secondary,%20processed)/Province%20level%20data/vn_version/Annex%20-%20ECE%20for%20disvantaged%20areas%20scheme%20-%2029-7.xlsx?052123F6" TargetMode="External"/><Relationship Id="rId1" Type="http://schemas.openxmlformats.org/officeDocument/2006/relationships/externalLinkPath" Target="file:///\\052123F6\Annex%20-%20ECE%20for%20disvantaged%20areas%20scheme%20-%2029-7.xlsx" TargetMode="External"/><Relationship Id="rId4" Type="http://schemas.openxmlformats.org/officeDocument/2006/relationships/externalLinkPath" Target="../../../../../5.%20ECEC%20DATA%20(secondary,%20processed)/Province%20level%20data/vn_version/Annex%20-%20ECE%20for%20disvantaged%20areas%20scheme%20-%2029-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PL1- Truong 20-21 (KK)"/>
      <sheetName val="PL2- Lop-20-21 (KK)"/>
      <sheetName val="PL3-Tre MN (20-21) KK"/>
      <sheetName val="PL4-Doi ngu (20-21)- KK"/>
      <sheetName val="PL5-P. HOC 20-21-KK"/>
      <sheetName val="PL7-Du bao Trg 2030-KK"/>
      <sheetName val="PL8-HD tre 2030 (KK)"/>
      <sheetName val="PL9-Lop 2030 (KK) (2)"/>
      <sheetName val="PL10-GV thieu 2030 (KK)"/>
      <sheetName val="PL11-NC dau tu CLap (KK)"/>
      <sheetName val="PL12-Tre TCTV"/>
      <sheetName val="PL13-TCTV theo DT"/>
      <sheetName val="PL14-TCTV theo tinh"/>
      <sheetName val="PL15-BDGV vung K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3937-75F2-4FEE-82DF-AAE1C76EA286}">
  <sheetPr>
    <tabColor rgb="FF7030A0"/>
  </sheetPr>
  <dimension ref="A1:AY80"/>
  <sheetViews>
    <sheetView tabSelected="1" topLeftCell="A4" zoomScale="115" zoomScaleNormal="115" workbookViewId="0">
      <pane xSplit="2" ySplit="7" topLeftCell="C11" activePane="bottomRight" state="frozen"/>
      <selection pane="topRight" activeCell="AY6" sqref="AY6"/>
      <selection pane="bottomLeft" activeCell="AY6" sqref="AY6"/>
      <selection pane="bottomRight" activeCell="A4" sqref="A1:XFD1048576"/>
    </sheetView>
  </sheetViews>
  <sheetFormatPr defaultColWidth="8.26953125" defaultRowHeight="12.75" customHeight="1" x14ac:dyDescent="0.25"/>
  <cols>
    <col min="1" max="1" width="4.26953125" style="1" customWidth="1"/>
    <col min="2" max="2" width="11.26953125" style="2" customWidth="1"/>
    <col min="3" max="3" width="7.1796875" style="2" customWidth="1"/>
    <col min="4" max="4" width="5.81640625" style="2" customWidth="1"/>
    <col min="5" max="5" width="6.54296875" style="2" customWidth="1"/>
    <col min="6" max="6" width="6.26953125" style="2" customWidth="1"/>
    <col min="7" max="8" width="8" style="2" customWidth="1"/>
    <col min="9" max="9" width="8" style="2" hidden="1" customWidth="1"/>
    <col min="10" max="10" width="6.26953125" style="2" customWidth="1"/>
    <col min="11" max="11" width="7" style="2" customWidth="1"/>
    <col min="12" max="12" width="6.26953125" style="2" customWidth="1"/>
    <col min="13" max="13" width="7.7265625" style="2" customWidth="1"/>
    <col min="14" max="20" width="6.26953125" style="2" customWidth="1"/>
    <col min="21" max="16384" width="8.26953125" style="4"/>
  </cols>
  <sheetData>
    <row r="1" spans="1:51" ht="15" x14ac:dyDescent="0.25">
      <c r="K1" s="3" t="s">
        <v>0</v>
      </c>
    </row>
    <row r="2" spans="1:51" ht="15" x14ac:dyDescent="0.25">
      <c r="K2" s="3" t="s">
        <v>1</v>
      </c>
    </row>
    <row r="3" spans="1:51" ht="15" x14ac:dyDescent="0.25">
      <c r="K3" s="3" t="s">
        <v>2</v>
      </c>
    </row>
    <row r="4" spans="1:51" ht="36" customHeight="1" x14ac:dyDescent="0.25">
      <c r="K4" s="5" t="s">
        <v>3</v>
      </c>
    </row>
    <row r="6" spans="1:51" ht="16.899999999999999" customHeight="1" x14ac:dyDescent="0.25">
      <c r="A6" s="32" t="s">
        <v>4</v>
      </c>
      <c r="B6" s="32" t="s">
        <v>5</v>
      </c>
      <c r="C6" s="32" t="s">
        <v>6</v>
      </c>
      <c r="D6" s="35" t="s">
        <v>7</v>
      </c>
      <c r="E6" s="36"/>
      <c r="F6" s="37"/>
      <c r="G6" s="32" t="s">
        <v>8</v>
      </c>
      <c r="H6" s="32" t="s">
        <v>9</v>
      </c>
      <c r="I6" s="32" t="s">
        <v>9</v>
      </c>
      <c r="J6" s="32" t="s">
        <v>10</v>
      </c>
      <c r="K6" s="40" t="s">
        <v>11</v>
      </c>
      <c r="L6" s="44"/>
      <c r="M6" s="44"/>
      <c r="N6" s="41"/>
      <c r="O6" s="40" t="s">
        <v>12</v>
      </c>
      <c r="P6" s="41"/>
      <c r="Q6" s="40" t="s">
        <v>13</v>
      </c>
      <c r="R6" s="41"/>
      <c r="S6" s="40" t="s">
        <v>14</v>
      </c>
      <c r="T6" s="41"/>
    </row>
    <row r="7" spans="1:51" s="6" customFormat="1" ht="9.65" customHeight="1" x14ac:dyDescent="0.35">
      <c r="A7" s="33"/>
      <c r="B7" s="33"/>
      <c r="C7" s="33"/>
      <c r="D7" s="32" t="s">
        <v>15</v>
      </c>
      <c r="E7" s="32" t="s">
        <v>16</v>
      </c>
      <c r="F7" s="32" t="s">
        <v>17</v>
      </c>
      <c r="G7" s="33"/>
      <c r="H7" s="33"/>
      <c r="I7" s="33"/>
      <c r="J7" s="33"/>
      <c r="K7" s="42"/>
      <c r="L7" s="45"/>
      <c r="M7" s="45"/>
      <c r="N7" s="43"/>
      <c r="O7" s="42"/>
      <c r="P7" s="43"/>
      <c r="Q7" s="42"/>
      <c r="R7" s="43"/>
      <c r="S7" s="42"/>
      <c r="T7" s="43"/>
    </row>
    <row r="8" spans="1:51" s="8" customFormat="1" ht="6.75" hidden="1" customHeight="1" x14ac:dyDescent="0.35">
      <c r="A8" s="33"/>
      <c r="B8" s="33"/>
      <c r="C8" s="33"/>
      <c r="D8" s="33"/>
      <c r="E8" s="33"/>
      <c r="F8" s="33"/>
      <c r="G8" s="33"/>
      <c r="H8" s="33"/>
      <c r="I8" s="33"/>
      <c r="J8" s="33"/>
      <c r="K8" s="7"/>
      <c r="L8" s="7"/>
      <c r="M8" s="7"/>
      <c r="N8" s="7"/>
      <c r="O8" s="7"/>
      <c r="P8" s="7"/>
      <c r="Q8" s="7"/>
      <c r="R8" s="7"/>
      <c r="S8" s="7"/>
      <c r="T8" s="7"/>
    </row>
    <row r="9" spans="1:51" s="8" customFormat="1" ht="17.5" customHeight="1" x14ac:dyDescent="0.35">
      <c r="A9" s="33"/>
      <c r="B9" s="33"/>
      <c r="C9" s="33"/>
      <c r="D9" s="33"/>
      <c r="E9" s="33"/>
      <c r="F9" s="33"/>
      <c r="G9" s="33"/>
      <c r="H9" s="33"/>
      <c r="I9" s="33"/>
      <c r="J9" s="33"/>
      <c r="K9" s="38" t="s">
        <v>18</v>
      </c>
      <c r="L9" s="39"/>
      <c r="M9" s="35" t="s">
        <v>19</v>
      </c>
      <c r="N9" s="37"/>
      <c r="O9" s="32" t="s">
        <v>20</v>
      </c>
      <c r="P9" s="32" t="s">
        <v>21</v>
      </c>
      <c r="Q9" s="32" t="s">
        <v>20</v>
      </c>
      <c r="R9" s="32" t="s">
        <v>21</v>
      </c>
      <c r="S9" s="32" t="s">
        <v>20</v>
      </c>
      <c r="T9" s="32" t="s">
        <v>21</v>
      </c>
    </row>
    <row r="10" spans="1:51" s="8" customFormat="1" ht="21" customHeight="1" x14ac:dyDescent="0.3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9" t="s">
        <v>20</v>
      </c>
      <c r="L10" s="9" t="s">
        <v>21</v>
      </c>
      <c r="M10" s="7" t="s">
        <v>20</v>
      </c>
      <c r="N10" s="7" t="s">
        <v>21</v>
      </c>
      <c r="O10" s="34"/>
      <c r="P10" s="34"/>
      <c r="Q10" s="34"/>
      <c r="R10" s="34"/>
      <c r="S10" s="34"/>
      <c r="T10" s="34"/>
    </row>
    <row r="11" spans="1:51" s="15" customFormat="1" ht="16.899999999999999" customHeight="1" x14ac:dyDescent="0.3">
      <c r="A11" s="10"/>
      <c r="B11" s="11" t="s">
        <v>22</v>
      </c>
      <c r="C11" s="12">
        <v>74875</v>
      </c>
      <c r="D11" s="12">
        <v>7278</v>
      </c>
      <c r="E11" s="12">
        <v>54404</v>
      </c>
      <c r="F11" s="12">
        <v>13193</v>
      </c>
      <c r="G11" s="12">
        <v>56568</v>
      </c>
      <c r="H11" s="12">
        <v>10355</v>
      </c>
      <c r="I11" s="12">
        <v>-10355</v>
      </c>
      <c r="J11" s="13">
        <v>1.6444699694707252</v>
      </c>
      <c r="K11" s="12">
        <v>46074</v>
      </c>
      <c r="L11" s="14">
        <v>0.84688625836335563</v>
      </c>
      <c r="M11" s="12">
        <v>8330</v>
      </c>
      <c r="N11" s="14">
        <v>0.15311374163664437</v>
      </c>
      <c r="O11" s="12">
        <v>28701</v>
      </c>
      <c r="P11" s="14">
        <v>0.52755312109403718</v>
      </c>
      <c r="Q11" s="12">
        <v>28062</v>
      </c>
      <c r="R11" s="14">
        <v>0.51580766120138222</v>
      </c>
      <c r="S11" s="12">
        <v>24319</v>
      </c>
      <c r="T11" s="14">
        <v>0.44700757297257554</v>
      </c>
    </row>
    <row r="12" spans="1:51" s="16" customFormat="1" ht="28.9" customHeight="1" x14ac:dyDescent="0.3">
      <c r="A12" s="10"/>
      <c r="B12" s="11" t="s">
        <v>23</v>
      </c>
      <c r="C12" s="12">
        <v>2911</v>
      </c>
      <c r="D12" s="12">
        <v>235</v>
      </c>
      <c r="E12" s="12">
        <v>1958</v>
      </c>
      <c r="F12" s="12">
        <v>718</v>
      </c>
      <c r="G12" s="12">
        <v>2001</v>
      </c>
      <c r="H12" s="12">
        <v>186</v>
      </c>
      <c r="I12" s="12">
        <v>-186</v>
      </c>
      <c r="J12" s="13">
        <v>2.0144032921810702</v>
      </c>
      <c r="K12" s="12">
        <v>1780</v>
      </c>
      <c r="L12" s="14">
        <v>0.90909090909090906</v>
      </c>
      <c r="M12" s="12">
        <v>178</v>
      </c>
      <c r="N12" s="14">
        <v>9.0909090909090912E-2</v>
      </c>
      <c r="O12" s="12">
        <v>444</v>
      </c>
      <c r="P12" s="14">
        <v>0.22676200204290092</v>
      </c>
      <c r="Q12" s="12">
        <v>637</v>
      </c>
      <c r="R12" s="14">
        <v>0.32533197139938713</v>
      </c>
      <c r="S12" s="12">
        <v>317</v>
      </c>
      <c r="T12" s="14">
        <v>0.16189989785495404</v>
      </c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</row>
    <row r="13" spans="1:51" s="16" customFormat="1" ht="16.899999999999999" customHeight="1" x14ac:dyDescent="0.3">
      <c r="A13" s="17">
        <v>1</v>
      </c>
      <c r="B13" s="18" t="s">
        <v>24</v>
      </c>
      <c r="C13" s="19">
        <v>753</v>
      </c>
      <c r="D13" s="19">
        <v>54</v>
      </c>
      <c r="E13" s="19">
        <v>532</v>
      </c>
      <c r="F13" s="19">
        <v>167</v>
      </c>
      <c r="G13" s="19">
        <v>532</v>
      </c>
      <c r="H13" s="19">
        <v>0</v>
      </c>
      <c r="I13" s="19">
        <v>0</v>
      </c>
      <c r="J13" s="20">
        <v>2.3333333333333335</v>
      </c>
      <c r="K13" s="21">
        <v>455</v>
      </c>
      <c r="L13" s="22">
        <v>0.85526315789473684</v>
      </c>
      <c r="M13" s="21">
        <v>77</v>
      </c>
      <c r="N13" s="22">
        <v>0.14473684210526316</v>
      </c>
      <c r="O13" s="23">
        <v>219</v>
      </c>
      <c r="P13" s="22">
        <v>0.41165413533834588</v>
      </c>
      <c r="Q13" s="23">
        <v>461</v>
      </c>
      <c r="R13" s="22">
        <v>0.86654135338345861</v>
      </c>
      <c r="S13" s="23">
        <v>175</v>
      </c>
      <c r="T13" s="22">
        <v>0.32894736842105265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1:51" s="16" customFormat="1" ht="16.899999999999999" customHeight="1" x14ac:dyDescent="0.3">
      <c r="A14" s="17">
        <v>2</v>
      </c>
      <c r="B14" s="18" t="s">
        <v>25</v>
      </c>
      <c r="C14" s="19">
        <v>525</v>
      </c>
      <c r="D14" s="19">
        <v>33</v>
      </c>
      <c r="E14" s="19">
        <v>402</v>
      </c>
      <c r="F14" s="19">
        <v>90</v>
      </c>
      <c r="G14" s="19">
        <v>521</v>
      </c>
      <c r="H14" s="19">
        <v>119</v>
      </c>
      <c r="I14" s="19">
        <v>-119</v>
      </c>
      <c r="J14" s="20">
        <v>1.4408602150537635</v>
      </c>
      <c r="K14" s="21">
        <v>390</v>
      </c>
      <c r="L14" s="22">
        <v>0.97014925373134331</v>
      </c>
      <c r="M14" s="21">
        <v>12</v>
      </c>
      <c r="N14" s="22">
        <v>2.9850746268656716E-2</v>
      </c>
      <c r="O14" s="23">
        <v>0</v>
      </c>
      <c r="P14" s="22">
        <v>0</v>
      </c>
      <c r="Q14" s="23">
        <v>0</v>
      </c>
      <c r="R14" s="22">
        <v>0</v>
      </c>
      <c r="S14" s="23">
        <v>0</v>
      </c>
      <c r="T14" s="22">
        <v>0</v>
      </c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1:51" s="16" customFormat="1" ht="16.899999999999999" customHeight="1" x14ac:dyDescent="0.3">
      <c r="A15" s="17">
        <v>3</v>
      </c>
      <c r="B15" s="18" t="s">
        <v>26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20">
        <v>0</v>
      </c>
      <c r="K15" s="21">
        <v>0</v>
      </c>
      <c r="L15" s="22">
        <v>0</v>
      </c>
      <c r="M15" s="21">
        <v>0</v>
      </c>
      <c r="N15" s="22">
        <v>0</v>
      </c>
      <c r="O15" s="23">
        <v>0</v>
      </c>
      <c r="P15" s="22">
        <v>0</v>
      </c>
      <c r="Q15" s="23">
        <v>0</v>
      </c>
      <c r="R15" s="22">
        <v>0</v>
      </c>
      <c r="S15" s="23">
        <v>0</v>
      </c>
      <c r="T15" s="22">
        <v>0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1:51" s="16" customFormat="1" ht="16.899999999999999" customHeight="1" x14ac:dyDescent="0.3">
      <c r="A16" s="17">
        <v>4</v>
      </c>
      <c r="B16" s="18" t="s">
        <v>27</v>
      </c>
      <c r="C16" s="19">
        <v>989</v>
      </c>
      <c r="D16" s="19">
        <v>91</v>
      </c>
      <c r="E16" s="19">
        <v>564</v>
      </c>
      <c r="F16" s="19">
        <v>334</v>
      </c>
      <c r="G16" s="19">
        <v>564</v>
      </c>
      <c r="H16" s="19">
        <v>0</v>
      </c>
      <c r="I16" s="19">
        <v>0</v>
      </c>
      <c r="J16" s="20">
        <v>2.4</v>
      </c>
      <c r="K16" s="21">
        <v>511</v>
      </c>
      <c r="L16" s="22">
        <v>0.90602836879432624</v>
      </c>
      <c r="M16" s="21">
        <v>53</v>
      </c>
      <c r="N16" s="22">
        <v>9.3971631205673756E-2</v>
      </c>
      <c r="O16" s="23">
        <v>101</v>
      </c>
      <c r="P16" s="22">
        <v>0.17907801418439717</v>
      </c>
      <c r="Q16" s="23">
        <v>176</v>
      </c>
      <c r="R16" s="22">
        <v>0.31205673758865249</v>
      </c>
      <c r="S16" s="23">
        <v>142</v>
      </c>
      <c r="T16" s="22">
        <v>0.25177304964539005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 spans="1:51" ht="16.899999999999999" customHeight="1" x14ac:dyDescent="0.3">
      <c r="A17" s="17">
        <v>5</v>
      </c>
      <c r="B17" s="18" t="s">
        <v>28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20">
        <v>0</v>
      </c>
      <c r="K17" s="21">
        <v>0</v>
      </c>
      <c r="L17" s="22">
        <v>0</v>
      </c>
      <c r="M17" s="21">
        <v>0</v>
      </c>
      <c r="N17" s="22">
        <v>0</v>
      </c>
      <c r="O17" s="23">
        <v>0</v>
      </c>
      <c r="P17" s="22">
        <v>0</v>
      </c>
      <c r="Q17" s="23">
        <v>0</v>
      </c>
      <c r="R17" s="22">
        <v>0</v>
      </c>
      <c r="S17" s="23">
        <v>0</v>
      </c>
      <c r="T17" s="22">
        <v>0</v>
      </c>
    </row>
    <row r="18" spans="1:51" ht="16.899999999999999" customHeight="1" x14ac:dyDescent="0.3">
      <c r="A18" s="17">
        <v>6</v>
      </c>
      <c r="B18" s="18" t="s">
        <v>29</v>
      </c>
      <c r="C18" s="19">
        <v>210</v>
      </c>
      <c r="D18" s="19">
        <v>24</v>
      </c>
      <c r="E18" s="19">
        <v>128</v>
      </c>
      <c r="F18" s="19">
        <v>58</v>
      </c>
      <c r="G18" s="19">
        <v>170</v>
      </c>
      <c r="H18" s="19">
        <v>42</v>
      </c>
      <c r="I18" s="19">
        <v>-42</v>
      </c>
      <c r="J18" s="20">
        <v>1.7066666666666668</v>
      </c>
      <c r="K18" s="21">
        <v>123</v>
      </c>
      <c r="L18" s="22">
        <v>0.9609375</v>
      </c>
      <c r="M18" s="21">
        <v>5</v>
      </c>
      <c r="N18" s="22">
        <v>3.90625E-2</v>
      </c>
      <c r="O18" s="23">
        <v>0</v>
      </c>
      <c r="P18" s="22">
        <v>0</v>
      </c>
      <c r="Q18" s="23">
        <v>0</v>
      </c>
      <c r="R18" s="22">
        <v>0</v>
      </c>
      <c r="S18" s="23">
        <v>0</v>
      </c>
      <c r="T18" s="22">
        <v>0</v>
      </c>
    </row>
    <row r="19" spans="1:51" s="16" customFormat="1" ht="16.899999999999999" customHeight="1" x14ac:dyDescent="0.3">
      <c r="A19" s="17">
        <v>7</v>
      </c>
      <c r="B19" s="18" t="s">
        <v>30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20">
        <v>0</v>
      </c>
      <c r="K19" s="21">
        <v>0</v>
      </c>
      <c r="L19" s="22">
        <v>0</v>
      </c>
      <c r="M19" s="21">
        <v>0</v>
      </c>
      <c r="N19" s="22">
        <v>0</v>
      </c>
      <c r="O19" s="23">
        <v>0</v>
      </c>
      <c r="P19" s="22">
        <v>0</v>
      </c>
      <c r="Q19" s="23">
        <v>0</v>
      </c>
      <c r="R19" s="22">
        <v>0</v>
      </c>
      <c r="S19" s="23">
        <v>0</v>
      </c>
      <c r="T19" s="22">
        <v>0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spans="1:51" s="16" customFormat="1" ht="16.899999999999999" customHeight="1" x14ac:dyDescent="0.3">
      <c r="A20" s="17">
        <v>8</v>
      </c>
      <c r="B20" s="18" t="s">
        <v>31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20">
        <v>0</v>
      </c>
      <c r="K20" s="21">
        <v>0</v>
      </c>
      <c r="L20" s="22">
        <v>0</v>
      </c>
      <c r="M20" s="21">
        <v>0</v>
      </c>
      <c r="N20" s="22">
        <v>0</v>
      </c>
      <c r="O20" s="23">
        <v>0</v>
      </c>
      <c r="P20" s="22">
        <v>0</v>
      </c>
      <c r="Q20" s="23">
        <v>0</v>
      </c>
      <c r="R20" s="22">
        <v>0</v>
      </c>
      <c r="S20" s="23">
        <v>0</v>
      </c>
      <c r="T20" s="22">
        <v>0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1:51" s="16" customFormat="1" ht="16.899999999999999" customHeight="1" x14ac:dyDescent="0.3">
      <c r="A21" s="17">
        <v>9</v>
      </c>
      <c r="B21" s="18" t="s">
        <v>32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20">
        <v>0</v>
      </c>
      <c r="K21" s="21">
        <v>0</v>
      </c>
      <c r="L21" s="22">
        <v>0</v>
      </c>
      <c r="M21" s="21">
        <v>0</v>
      </c>
      <c r="N21" s="22">
        <v>0</v>
      </c>
      <c r="O21" s="23">
        <v>0</v>
      </c>
      <c r="P21" s="22">
        <v>0</v>
      </c>
      <c r="Q21" s="23">
        <v>0</v>
      </c>
      <c r="R21" s="22">
        <v>0</v>
      </c>
      <c r="S21" s="23">
        <v>0</v>
      </c>
      <c r="T21" s="22">
        <v>0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1:51" s="16" customFormat="1" ht="16.899999999999999" customHeight="1" x14ac:dyDescent="0.3">
      <c r="A22" s="17">
        <v>10</v>
      </c>
      <c r="B22" s="18" t="s">
        <v>33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20">
        <v>0</v>
      </c>
      <c r="K22" s="21">
        <v>0</v>
      </c>
      <c r="L22" s="22">
        <v>0</v>
      </c>
      <c r="M22" s="21">
        <v>0</v>
      </c>
      <c r="N22" s="22">
        <v>0</v>
      </c>
      <c r="O22" s="23">
        <v>0</v>
      </c>
      <c r="P22" s="22">
        <v>0</v>
      </c>
      <c r="Q22" s="23">
        <v>0</v>
      </c>
      <c r="R22" s="22">
        <v>0</v>
      </c>
      <c r="S22" s="23">
        <v>0</v>
      </c>
      <c r="T22" s="22">
        <v>0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 spans="1:51" ht="16.899999999999999" customHeight="1" x14ac:dyDescent="0.3">
      <c r="A23" s="17">
        <v>11</v>
      </c>
      <c r="B23" s="18" t="s">
        <v>34</v>
      </c>
      <c r="C23" s="19">
        <v>434</v>
      </c>
      <c r="D23" s="19">
        <v>33</v>
      </c>
      <c r="E23" s="19">
        <v>332</v>
      </c>
      <c r="F23" s="19">
        <v>69</v>
      </c>
      <c r="G23" s="19">
        <v>214</v>
      </c>
      <c r="H23" s="19">
        <v>25</v>
      </c>
      <c r="I23" s="19">
        <v>-25</v>
      </c>
      <c r="J23" s="20">
        <v>2.1419354838709679</v>
      </c>
      <c r="K23" s="21">
        <v>301</v>
      </c>
      <c r="L23" s="22">
        <v>0.90662650602409633</v>
      </c>
      <c r="M23" s="21">
        <v>31</v>
      </c>
      <c r="N23" s="22">
        <v>9.337349397590361E-2</v>
      </c>
      <c r="O23" s="23">
        <v>124</v>
      </c>
      <c r="P23" s="22">
        <v>0.37349397590361444</v>
      </c>
      <c r="Q23" s="23">
        <v>0</v>
      </c>
      <c r="R23" s="22">
        <v>0</v>
      </c>
      <c r="S23" s="23">
        <v>0</v>
      </c>
      <c r="T23" s="22">
        <v>0</v>
      </c>
    </row>
    <row r="24" spans="1:51" ht="30.65" customHeight="1" x14ac:dyDescent="0.3">
      <c r="A24" s="24"/>
      <c r="B24" s="25" t="s">
        <v>35</v>
      </c>
      <c r="C24" s="26">
        <v>37018</v>
      </c>
      <c r="D24" s="26">
        <v>3588</v>
      </c>
      <c r="E24" s="26">
        <v>27619</v>
      </c>
      <c r="F24" s="26">
        <v>5811</v>
      </c>
      <c r="G24" s="26">
        <v>28772</v>
      </c>
      <c r="H24" s="26">
        <v>5137</v>
      </c>
      <c r="I24" s="26">
        <v>-5137</v>
      </c>
      <c r="J24" s="27">
        <v>1.6639956621279672</v>
      </c>
      <c r="K24" s="26">
        <v>22663</v>
      </c>
      <c r="L24" s="28">
        <v>0.82055831130743329</v>
      </c>
      <c r="M24" s="26">
        <v>4956</v>
      </c>
      <c r="N24" s="28">
        <v>0.17944168869256671</v>
      </c>
      <c r="O24" s="12">
        <v>18857</v>
      </c>
      <c r="P24" s="14">
        <v>0.68275462543900933</v>
      </c>
      <c r="Q24" s="12">
        <v>15595</v>
      </c>
      <c r="R24" s="14">
        <v>0.56464752525435391</v>
      </c>
      <c r="S24" s="12">
        <v>13971</v>
      </c>
      <c r="T24" s="14">
        <v>0.5058474238748687</v>
      </c>
    </row>
    <row r="25" spans="1:51" ht="16.899999999999999" customHeight="1" x14ac:dyDescent="0.3">
      <c r="A25" s="17">
        <f>A23+1</f>
        <v>12</v>
      </c>
      <c r="B25" s="18" t="s">
        <v>36</v>
      </c>
      <c r="C25" s="19">
        <v>4096</v>
      </c>
      <c r="D25" s="19">
        <v>378</v>
      </c>
      <c r="E25" s="19">
        <v>3346</v>
      </c>
      <c r="F25" s="19">
        <v>372</v>
      </c>
      <c r="G25" s="19">
        <v>3932</v>
      </c>
      <c r="H25" s="19">
        <v>586</v>
      </c>
      <c r="I25" s="19">
        <v>-586</v>
      </c>
      <c r="J25" s="20">
        <v>1.2943907156673113</v>
      </c>
      <c r="K25" s="21">
        <v>2630</v>
      </c>
      <c r="L25" s="22">
        <v>0.78601315002988648</v>
      </c>
      <c r="M25" s="21">
        <v>716</v>
      </c>
      <c r="N25" s="22">
        <v>0.21398684997011358</v>
      </c>
      <c r="O25" s="23">
        <v>2691</v>
      </c>
      <c r="P25" s="22">
        <v>0.80424387328153013</v>
      </c>
      <c r="Q25" s="23">
        <v>1940</v>
      </c>
      <c r="R25" s="22">
        <v>0.5797967722653915</v>
      </c>
      <c r="S25" s="23">
        <v>1923</v>
      </c>
      <c r="T25" s="22">
        <v>0.57471607890017928</v>
      </c>
    </row>
    <row r="26" spans="1:51" ht="16.899999999999999" customHeight="1" x14ac:dyDescent="0.3">
      <c r="A26" s="17">
        <v>13</v>
      </c>
      <c r="B26" s="18" t="s">
        <v>37</v>
      </c>
      <c r="C26" s="19">
        <v>2652</v>
      </c>
      <c r="D26" s="19">
        <v>304</v>
      </c>
      <c r="E26" s="19">
        <v>1905</v>
      </c>
      <c r="F26" s="19">
        <v>443</v>
      </c>
      <c r="G26" s="19">
        <v>0</v>
      </c>
      <c r="H26" s="19">
        <v>250</v>
      </c>
      <c r="I26" s="19">
        <v>-250</v>
      </c>
      <c r="J26" s="20">
        <v>1.5179282868525896</v>
      </c>
      <c r="K26" s="21">
        <v>1534</v>
      </c>
      <c r="L26" s="22">
        <v>0.80524934383202096</v>
      </c>
      <c r="M26" s="21">
        <v>371</v>
      </c>
      <c r="N26" s="22">
        <v>0.19475065616797901</v>
      </c>
      <c r="O26" s="23">
        <v>1872</v>
      </c>
      <c r="P26" s="22">
        <v>0.9826771653543307</v>
      </c>
      <c r="Q26" s="23">
        <v>1056</v>
      </c>
      <c r="R26" s="22">
        <v>0.55433070866141732</v>
      </c>
      <c r="S26" s="23">
        <v>1056</v>
      </c>
      <c r="T26" s="22">
        <v>0.55433070866141732</v>
      </c>
    </row>
    <row r="27" spans="1:51" ht="16.899999999999999" customHeight="1" x14ac:dyDescent="0.3">
      <c r="A27" s="17">
        <v>14</v>
      </c>
      <c r="B27" s="18" t="s">
        <v>38</v>
      </c>
      <c r="C27" s="19">
        <v>1265</v>
      </c>
      <c r="D27" s="19">
        <v>173</v>
      </c>
      <c r="E27" s="19">
        <v>756</v>
      </c>
      <c r="F27" s="19">
        <v>336</v>
      </c>
      <c r="G27" s="19">
        <v>912</v>
      </c>
      <c r="H27" s="19">
        <v>56</v>
      </c>
      <c r="I27" s="19">
        <v>-56</v>
      </c>
      <c r="J27" s="20">
        <v>1.0441988950276244</v>
      </c>
      <c r="K27" s="21">
        <v>708</v>
      </c>
      <c r="L27" s="22">
        <v>0.93650793650793651</v>
      </c>
      <c r="M27" s="21">
        <v>48</v>
      </c>
      <c r="N27" s="22">
        <v>6.3492063492063489E-2</v>
      </c>
      <c r="O27" s="23">
        <v>992</v>
      </c>
      <c r="P27" s="22">
        <v>1.3121693121693121</v>
      </c>
      <c r="Q27" s="23">
        <v>1019</v>
      </c>
      <c r="R27" s="22">
        <v>1.3478835978835979</v>
      </c>
      <c r="S27" s="23">
        <v>1019</v>
      </c>
      <c r="T27" s="22">
        <v>1.3478835978835979</v>
      </c>
    </row>
    <row r="28" spans="1:51" ht="16.899999999999999" customHeight="1" x14ac:dyDescent="0.3">
      <c r="A28" s="17">
        <v>15</v>
      </c>
      <c r="B28" s="18" t="s">
        <v>39</v>
      </c>
      <c r="C28" s="19">
        <v>1807</v>
      </c>
      <c r="D28" s="19">
        <v>172</v>
      </c>
      <c r="E28" s="19">
        <v>1635</v>
      </c>
      <c r="F28" s="19">
        <v>0</v>
      </c>
      <c r="G28" s="19">
        <v>2263</v>
      </c>
      <c r="H28" s="19">
        <v>620</v>
      </c>
      <c r="I28" s="19">
        <v>-620</v>
      </c>
      <c r="J28" s="20">
        <v>1.6415662650602409</v>
      </c>
      <c r="K28" s="21">
        <v>1429</v>
      </c>
      <c r="L28" s="22">
        <v>0.8740061162079511</v>
      </c>
      <c r="M28" s="21">
        <v>206</v>
      </c>
      <c r="N28" s="22">
        <v>0.12599388379204893</v>
      </c>
      <c r="O28" s="23">
        <v>1095</v>
      </c>
      <c r="P28" s="22">
        <v>0.66972477064220182</v>
      </c>
      <c r="Q28" s="23">
        <v>1074</v>
      </c>
      <c r="R28" s="22">
        <v>0.65688073394495416</v>
      </c>
      <c r="S28" s="23">
        <v>981</v>
      </c>
      <c r="T28" s="22">
        <v>0.6</v>
      </c>
    </row>
    <row r="29" spans="1:51" ht="16.899999999999999" customHeight="1" x14ac:dyDescent="0.3">
      <c r="A29" s="17">
        <v>16</v>
      </c>
      <c r="B29" s="18" t="s">
        <v>40</v>
      </c>
      <c r="C29" s="19">
        <v>3110</v>
      </c>
      <c r="D29" s="19">
        <v>292</v>
      </c>
      <c r="E29" s="19">
        <v>2408</v>
      </c>
      <c r="F29" s="19">
        <v>410</v>
      </c>
      <c r="G29" s="19">
        <v>3166</v>
      </c>
      <c r="H29" s="19">
        <v>1255</v>
      </c>
      <c r="I29" s="19">
        <v>-1255</v>
      </c>
      <c r="J29" s="20">
        <v>1.8990536277602523</v>
      </c>
      <c r="K29" s="21">
        <v>1774</v>
      </c>
      <c r="L29" s="22">
        <v>0.73671096345514953</v>
      </c>
      <c r="M29" s="21">
        <v>634</v>
      </c>
      <c r="N29" s="22">
        <v>0.26328903654485047</v>
      </c>
      <c r="O29" s="23">
        <v>1269</v>
      </c>
      <c r="P29" s="22">
        <v>0.52699335548172754</v>
      </c>
      <c r="Q29" s="23">
        <v>1043</v>
      </c>
      <c r="R29" s="22">
        <v>0.43313953488372092</v>
      </c>
      <c r="S29" s="23">
        <v>485</v>
      </c>
      <c r="T29" s="22">
        <v>0.20141196013289037</v>
      </c>
    </row>
    <row r="30" spans="1:51" ht="16.899999999999999" customHeight="1" x14ac:dyDescent="0.3">
      <c r="A30" s="17">
        <v>17</v>
      </c>
      <c r="B30" s="18" t="s">
        <v>41</v>
      </c>
      <c r="C30" s="19">
        <v>2147</v>
      </c>
      <c r="D30" s="19">
        <v>251</v>
      </c>
      <c r="E30" s="19">
        <v>1724</v>
      </c>
      <c r="F30" s="19">
        <v>172</v>
      </c>
      <c r="G30" s="19">
        <v>1942</v>
      </c>
      <c r="H30" s="19">
        <v>361</v>
      </c>
      <c r="I30" s="19">
        <v>-361</v>
      </c>
      <c r="J30" s="20">
        <v>1.8359957401490947</v>
      </c>
      <c r="K30" s="21">
        <v>1576</v>
      </c>
      <c r="L30" s="22">
        <v>0.91415313225058004</v>
      </c>
      <c r="M30" s="21">
        <v>148</v>
      </c>
      <c r="N30" s="22">
        <v>8.584686774941995E-2</v>
      </c>
      <c r="O30" s="23">
        <v>940</v>
      </c>
      <c r="P30" s="22">
        <v>0.54524361948955913</v>
      </c>
      <c r="Q30" s="23">
        <v>1246</v>
      </c>
      <c r="R30" s="22">
        <v>0.72273781902552203</v>
      </c>
      <c r="S30" s="23">
        <v>1243</v>
      </c>
      <c r="T30" s="22">
        <v>0.72099767981438512</v>
      </c>
    </row>
    <row r="31" spans="1:51" ht="16.899999999999999" customHeight="1" x14ac:dyDescent="0.3">
      <c r="A31" s="17">
        <v>18</v>
      </c>
      <c r="B31" s="18" t="s">
        <v>42</v>
      </c>
      <c r="C31" s="19">
        <v>2340</v>
      </c>
      <c r="D31" s="19">
        <v>177</v>
      </c>
      <c r="E31" s="19">
        <v>1491</v>
      </c>
      <c r="F31" s="19">
        <v>672</v>
      </c>
      <c r="G31" s="19">
        <v>1292</v>
      </c>
      <c r="H31" s="19">
        <v>99</v>
      </c>
      <c r="I31" s="19">
        <v>-99</v>
      </c>
      <c r="J31" s="20">
        <v>1.7813620071684588</v>
      </c>
      <c r="K31" s="21">
        <v>1343</v>
      </c>
      <c r="L31" s="22">
        <v>0.90073775989268945</v>
      </c>
      <c r="M31" s="21">
        <v>148</v>
      </c>
      <c r="N31" s="22">
        <v>9.9262240107310523E-2</v>
      </c>
      <c r="O31" s="23">
        <v>733</v>
      </c>
      <c r="P31" s="22">
        <v>0.49161636485580146</v>
      </c>
      <c r="Q31" s="23">
        <v>597</v>
      </c>
      <c r="R31" s="22">
        <v>0.40040241448692154</v>
      </c>
      <c r="S31" s="23">
        <v>421</v>
      </c>
      <c r="T31" s="22">
        <v>0.2823608316566063</v>
      </c>
    </row>
    <row r="32" spans="1:51" ht="16.899999999999999" customHeight="1" x14ac:dyDescent="0.3">
      <c r="A32" s="17">
        <v>19</v>
      </c>
      <c r="B32" s="18" t="s">
        <v>43</v>
      </c>
      <c r="C32" s="19">
        <v>2397</v>
      </c>
      <c r="D32" s="19">
        <v>278</v>
      </c>
      <c r="E32" s="19">
        <v>1625</v>
      </c>
      <c r="F32" s="19">
        <v>494</v>
      </c>
      <c r="G32" s="19">
        <v>1641</v>
      </c>
      <c r="H32" s="19">
        <v>16</v>
      </c>
      <c r="I32" s="19">
        <v>-16</v>
      </c>
      <c r="J32" s="20">
        <v>2.1753681392235609</v>
      </c>
      <c r="K32" s="21">
        <v>1345</v>
      </c>
      <c r="L32" s="22">
        <v>0.82769230769230773</v>
      </c>
      <c r="M32" s="21">
        <v>280</v>
      </c>
      <c r="N32" s="22">
        <v>0.1723076923076923</v>
      </c>
      <c r="O32" s="23">
        <v>1496</v>
      </c>
      <c r="P32" s="22">
        <v>0.92061538461538461</v>
      </c>
      <c r="Q32" s="23">
        <v>1418</v>
      </c>
      <c r="R32" s="22">
        <v>0.87261538461538457</v>
      </c>
      <c r="S32" s="23">
        <v>1352</v>
      </c>
      <c r="T32" s="22">
        <v>0.83199999999999996</v>
      </c>
    </row>
    <row r="33" spans="1:20" ht="16.899999999999999" customHeight="1" x14ac:dyDescent="0.3">
      <c r="A33" s="17">
        <v>20</v>
      </c>
      <c r="B33" s="18" t="s">
        <v>44</v>
      </c>
      <c r="C33" s="19">
        <v>3435</v>
      </c>
      <c r="D33" s="19">
        <v>139</v>
      </c>
      <c r="E33" s="19">
        <v>2573</v>
      </c>
      <c r="F33" s="19">
        <v>723</v>
      </c>
      <c r="G33" s="19">
        <v>2331</v>
      </c>
      <c r="H33" s="19">
        <v>145</v>
      </c>
      <c r="I33" s="19">
        <v>-145</v>
      </c>
      <c r="J33" s="20">
        <v>3.2446406052963428</v>
      </c>
      <c r="K33" s="21">
        <v>1300</v>
      </c>
      <c r="L33" s="22">
        <v>0.50524679362611735</v>
      </c>
      <c r="M33" s="21">
        <v>1273</v>
      </c>
      <c r="N33" s="22">
        <v>0.49475320637388265</v>
      </c>
      <c r="O33" s="23">
        <v>39</v>
      </c>
      <c r="P33" s="22">
        <v>1.5157403808783521E-2</v>
      </c>
      <c r="Q33" s="23">
        <v>35</v>
      </c>
      <c r="R33" s="22">
        <v>1.3602798289933929E-2</v>
      </c>
      <c r="S33" s="23">
        <v>11</v>
      </c>
      <c r="T33" s="22">
        <v>4.275165176836378E-3</v>
      </c>
    </row>
    <row r="34" spans="1:20" ht="16.899999999999999" customHeight="1" x14ac:dyDescent="0.3">
      <c r="A34" s="17">
        <v>21</v>
      </c>
      <c r="B34" s="18" t="s">
        <v>45</v>
      </c>
      <c r="C34" s="19">
        <v>1993</v>
      </c>
      <c r="D34" s="19">
        <v>212</v>
      </c>
      <c r="E34" s="19">
        <v>1325</v>
      </c>
      <c r="F34" s="19">
        <v>456</v>
      </c>
      <c r="G34" s="19">
        <v>1497</v>
      </c>
      <c r="H34" s="19">
        <v>360</v>
      </c>
      <c r="I34" s="19">
        <v>-360</v>
      </c>
      <c r="J34" s="20">
        <v>2.7489626556016598</v>
      </c>
      <c r="K34" s="21">
        <v>1221</v>
      </c>
      <c r="L34" s="22">
        <v>0.92150943396226415</v>
      </c>
      <c r="M34" s="21">
        <v>104</v>
      </c>
      <c r="N34" s="22">
        <v>7.8490566037735854E-2</v>
      </c>
      <c r="O34" s="23">
        <v>605</v>
      </c>
      <c r="P34" s="22">
        <v>0.45660377358490567</v>
      </c>
      <c r="Q34" s="23">
        <v>544</v>
      </c>
      <c r="R34" s="22">
        <v>0.41056603773584904</v>
      </c>
      <c r="S34" s="23">
        <v>588</v>
      </c>
      <c r="T34" s="22">
        <v>0.44377358490566038</v>
      </c>
    </row>
    <row r="35" spans="1:20" ht="16.899999999999999" customHeight="1" x14ac:dyDescent="0.3">
      <c r="A35" s="17">
        <v>22</v>
      </c>
      <c r="B35" s="18" t="s">
        <v>46</v>
      </c>
      <c r="C35" s="19">
        <v>3575</v>
      </c>
      <c r="D35" s="19">
        <v>335</v>
      </c>
      <c r="E35" s="19">
        <v>2724</v>
      </c>
      <c r="F35" s="19">
        <v>516</v>
      </c>
      <c r="G35" s="19">
        <v>3617</v>
      </c>
      <c r="H35" s="19">
        <v>888</v>
      </c>
      <c r="I35" s="19">
        <v>-888</v>
      </c>
      <c r="J35" s="20">
        <v>1.383443372270188</v>
      </c>
      <c r="K35" s="21">
        <v>2534</v>
      </c>
      <c r="L35" s="22">
        <v>0.93024963289280471</v>
      </c>
      <c r="M35" s="21">
        <v>190</v>
      </c>
      <c r="N35" s="22">
        <v>6.9750367107195302E-2</v>
      </c>
      <c r="O35" s="23">
        <v>2144</v>
      </c>
      <c r="P35" s="22">
        <v>0.78707782672540383</v>
      </c>
      <c r="Q35" s="23">
        <v>1850</v>
      </c>
      <c r="R35" s="22">
        <v>0.67914831130690156</v>
      </c>
      <c r="S35" s="23">
        <v>1815</v>
      </c>
      <c r="T35" s="22">
        <v>0.66629955947136565</v>
      </c>
    </row>
    <row r="36" spans="1:20" ht="16.899999999999999" customHeight="1" x14ac:dyDescent="0.3">
      <c r="A36" s="17">
        <v>23</v>
      </c>
      <c r="B36" s="18" t="s">
        <v>47</v>
      </c>
      <c r="C36" s="19">
        <v>1886</v>
      </c>
      <c r="D36" s="19">
        <v>215</v>
      </c>
      <c r="E36" s="19">
        <v>1412</v>
      </c>
      <c r="F36" s="19">
        <v>259</v>
      </c>
      <c r="G36" s="19">
        <v>1196</v>
      </c>
      <c r="H36" s="19">
        <v>149</v>
      </c>
      <c r="I36" s="19">
        <v>-149</v>
      </c>
      <c r="J36" s="20">
        <v>1.3629343629343629</v>
      </c>
      <c r="K36" s="21">
        <v>1085</v>
      </c>
      <c r="L36" s="22">
        <v>0.7684135977337111</v>
      </c>
      <c r="M36" s="21">
        <v>327</v>
      </c>
      <c r="N36" s="22">
        <v>0.23158640226628896</v>
      </c>
      <c r="O36" s="23">
        <v>1035</v>
      </c>
      <c r="P36" s="22">
        <v>0.73300283286118983</v>
      </c>
      <c r="Q36" s="23">
        <v>844</v>
      </c>
      <c r="R36" s="22">
        <v>0.59773371104815864</v>
      </c>
      <c r="S36" s="23">
        <v>885</v>
      </c>
      <c r="T36" s="22">
        <v>0.62677053824362605</v>
      </c>
    </row>
    <row r="37" spans="1:20" ht="16.899999999999999" customHeight="1" x14ac:dyDescent="0.3">
      <c r="A37" s="17">
        <v>24</v>
      </c>
      <c r="B37" s="18" t="s">
        <v>48</v>
      </c>
      <c r="C37" s="19">
        <v>3703</v>
      </c>
      <c r="D37" s="19">
        <v>376</v>
      </c>
      <c r="E37" s="19">
        <v>3044</v>
      </c>
      <c r="F37" s="19">
        <v>283</v>
      </c>
      <c r="G37" s="19">
        <v>3332</v>
      </c>
      <c r="H37" s="19">
        <v>352</v>
      </c>
      <c r="I37" s="19">
        <v>-352</v>
      </c>
      <c r="J37" s="20">
        <v>1.3767526006331976</v>
      </c>
      <c r="K37" s="21">
        <v>2594</v>
      </c>
      <c r="L37" s="22">
        <v>0.85216819973718794</v>
      </c>
      <c r="M37" s="21">
        <v>450</v>
      </c>
      <c r="N37" s="22">
        <v>0.14783180026281209</v>
      </c>
      <c r="O37" s="23">
        <v>2433</v>
      </c>
      <c r="P37" s="22">
        <v>0.79927726675427069</v>
      </c>
      <c r="Q37" s="23">
        <v>2828</v>
      </c>
      <c r="R37" s="22">
        <v>0.92904073587385017</v>
      </c>
      <c r="S37" s="23">
        <v>2091</v>
      </c>
      <c r="T37" s="22">
        <v>0.68692509855453354</v>
      </c>
    </row>
    <row r="38" spans="1:20" ht="16.899999999999999" customHeight="1" x14ac:dyDescent="0.3">
      <c r="A38" s="17">
        <v>25</v>
      </c>
      <c r="B38" s="18" t="s">
        <v>49</v>
      </c>
      <c r="C38" s="19">
        <v>2612</v>
      </c>
      <c r="D38" s="19">
        <v>286</v>
      </c>
      <c r="E38" s="19">
        <v>1651</v>
      </c>
      <c r="F38" s="19">
        <v>675</v>
      </c>
      <c r="G38" s="19">
        <v>1651</v>
      </c>
      <c r="H38" s="19">
        <v>0</v>
      </c>
      <c r="I38" s="19">
        <v>0</v>
      </c>
      <c r="J38" s="20">
        <v>2.1838624338624339</v>
      </c>
      <c r="K38" s="21">
        <v>1590</v>
      </c>
      <c r="L38" s="22">
        <v>0.96305269533615989</v>
      </c>
      <c r="M38" s="21">
        <v>61</v>
      </c>
      <c r="N38" s="22">
        <v>3.6947304663840094E-2</v>
      </c>
      <c r="O38" s="23">
        <v>1513</v>
      </c>
      <c r="P38" s="22">
        <v>0.91641429436705024</v>
      </c>
      <c r="Q38" s="23">
        <v>101</v>
      </c>
      <c r="R38" s="22">
        <v>6.1175045427013929E-2</v>
      </c>
      <c r="S38" s="23">
        <v>101</v>
      </c>
      <c r="T38" s="22">
        <v>6.1175045427013929E-2</v>
      </c>
    </row>
    <row r="39" spans="1:20" ht="27" customHeight="1" x14ac:dyDescent="0.3">
      <c r="A39" s="24"/>
      <c r="B39" s="25" t="s">
        <v>50</v>
      </c>
      <c r="C39" s="12">
        <v>20663</v>
      </c>
      <c r="D39" s="12">
        <v>1982</v>
      </c>
      <c r="E39" s="12">
        <v>14421</v>
      </c>
      <c r="F39" s="12">
        <v>4260</v>
      </c>
      <c r="G39" s="12">
        <v>15099</v>
      </c>
      <c r="H39" s="12">
        <v>2292</v>
      </c>
      <c r="I39" s="12">
        <v>-2292</v>
      </c>
      <c r="J39" s="13">
        <v>1.6274686829928902</v>
      </c>
      <c r="K39" s="12">
        <v>12769</v>
      </c>
      <c r="L39" s="14">
        <v>0.88544483738991753</v>
      </c>
      <c r="M39" s="12">
        <v>1652</v>
      </c>
      <c r="N39" s="14">
        <v>0.11455516261008251</v>
      </c>
      <c r="O39" s="12">
        <v>6303</v>
      </c>
      <c r="P39" s="14">
        <v>0.43707093821510296</v>
      </c>
      <c r="Q39" s="12">
        <v>7995</v>
      </c>
      <c r="R39" s="14">
        <v>0.55439983357603495</v>
      </c>
      <c r="S39" s="12">
        <v>7113</v>
      </c>
      <c r="T39" s="14">
        <v>0.49323902641980444</v>
      </c>
    </row>
    <row r="40" spans="1:20" ht="16.899999999999999" customHeight="1" x14ac:dyDescent="0.3">
      <c r="A40" s="17">
        <v>26</v>
      </c>
      <c r="B40" s="18" t="s">
        <v>51</v>
      </c>
      <c r="C40" s="19">
        <v>6142</v>
      </c>
      <c r="D40" s="19">
        <v>530</v>
      </c>
      <c r="E40" s="19">
        <v>4841</v>
      </c>
      <c r="F40" s="19">
        <v>771</v>
      </c>
      <c r="G40" s="19">
        <v>4209</v>
      </c>
      <c r="H40" s="19">
        <v>151</v>
      </c>
      <c r="I40" s="19">
        <v>-151</v>
      </c>
      <c r="J40" s="20">
        <v>1.5601031260070899</v>
      </c>
      <c r="K40" s="21">
        <v>4319</v>
      </c>
      <c r="L40" s="22">
        <v>0.8921710390415204</v>
      </c>
      <c r="M40" s="21">
        <v>522</v>
      </c>
      <c r="N40" s="22">
        <v>0.10782896095847966</v>
      </c>
      <c r="O40" s="23">
        <v>2991</v>
      </c>
      <c r="P40" s="22">
        <v>0.61784755215864495</v>
      </c>
      <c r="Q40" s="23">
        <v>3608</v>
      </c>
      <c r="R40" s="22">
        <v>0.74530055773600501</v>
      </c>
      <c r="S40" s="23">
        <v>3211</v>
      </c>
      <c r="T40" s="22">
        <v>0.66329270811815744</v>
      </c>
    </row>
    <row r="41" spans="1:20" ht="16.899999999999999" customHeight="1" x14ac:dyDescent="0.3">
      <c r="A41" s="17">
        <v>27</v>
      </c>
      <c r="B41" s="18" t="s">
        <v>52</v>
      </c>
      <c r="C41" s="19">
        <v>5144</v>
      </c>
      <c r="D41" s="19">
        <v>428</v>
      </c>
      <c r="E41" s="19">
        <v>3345</v>
      </c>
      <c r="F41" s="19">
        <v>1371</v>
      </c>
      <c r="G41" s="19">
        <v>3998</v>
      </c>
      <c r="H41" s="19">
        <v>585</v>
      </c>
      <c r="I41" s="19">
        <v>-585</v>
      </c>
      <c r="J41" s="20">
        <v>1.6214251090644691</v>
      </c>
      <c r="K41" s="21">
        <v>3128</v>
      </c>
      <c r="L41" s="22">
        <v>0.93512705530642748</v>
      </c>
      <c r="M41" s="21">
        <v>217</v>
      </c>
      <c r="N41" s="22">
        <v>6.4872944693572493E-2</v>
      </c>
      <c r="O41" s="23">
        <v>1288</v>
      </c>
      <c r="P41" s="22">
        <v>0.38505231689088193</v>
      </c>
      <c r="Q41" s="23">
        <v>1681</v>
      </c>
      <c r="R41" s="22">
        <v>0.50254110612855007</v>
      </c>
      <c r="S41" s="23">
        <v>1502</v>
      </c>
      <c r="T41" s="22">
        <v>0.44902840059790733</v>
      </c>
    </row>
    <row r="42" spans="1:20" ht="16.899999999999999" customHeight="1" x14ac:dyDescent="0.3">
      <c r="A42" s="17">
        <v>28</v>
      </c>
      <c r="B42" s="18" t="s">
        <v>53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1">
        <v>0</v>
      </c>
      <c r="L42" s="22">
        <v>0</v>
      </c>
      <c r="M42" s="21">
        <v>0</v>
      </c>
      <c r="N42" s="22">
        <v>0</v>
      </c>
      <c r="O42" s="23">
        <v>0</v>
      </c>
      <c r="P42" s="22">
        <v>0</v>
      </c>
      <c r="Q42" s="23">
        <v>0</v>
      </c>
      <c r="R42" s="22">
        <v>0</v>
      </c>
      <c r="S42" s="23">
        <v>0</v>
      </c>
      <c r="T42" s="22">
        <v>0</v>
      </c>
    </row>
    <row r="43" spans="1:20" ht="16.899999999999999" customHeight="1" x14ac:dyDescent="0.3">
      <c r="A43" s="17">
        <v>29</v>
      </c>
      <c r="B43" s="18" t="s">
        <v>54</v>
      </c>
      <c r="C43" s="19">
        <v>590</v>
      </c>
      <c r="D43" s="19">
        <v>52</v>
      </c>
      <c r="E43" s="19">
        <v>402</v>
      </c>
      <c r="F43" s="19">
        <v>136</v>
      </c>
      <c r="G43" s="19">
        <v>420</v>
      </c>
      <c r="H43" s="19">
        <v>584</v>
      </c>
      <c r="I43" s="19">
        <v>-584</v>
      </c>
      <c r="J43" s="20">
        <v>1.7946428571428572</v>
      </c>
      <c r="K43" s="21">
        <v>402</v>
      </c>
      <c r="L43" s="22">
        <v>1</v>
      </c>
      <c r="M43" s="21">
        <v>0</v>
      </c>
      <c r="N43" s="22">
        <v>0</v>
      </c>
      <c r="O43" s="23">
        <v>46</v>
      </c>
      <c r="P43" s="22">
        <v>0.11442786069651742</v>
      </c>
      <c r="Q43" s="23">
        <v>101</v>
      </c>
      <c r="R43" s="22">
        <v>0.25124378109452739</v>
      </c>
      <c r="S43" s="23">
        <v>93</v>
      </c>
      <c r="T43" s="22">
        <v>0.23134328358208955</v>
      </c>
    </row>
    <row r="44" spans="1:20" ht="16.899999999999999" customHeight="1" x14ac:dyDescent="0.3">
      <c r="A44" s="17">
        <v>30</v>
      </c>
      <c r="B44" s="18" t="s">
        <v>55</v>
      </c>
      <c r="C44" s="19">
        <v>1446</v>
      </c>
      <c r="D44" s="19">
        <v>150</v>
      </c>
      <c r="E44" s="19">
        <v>933</v>
      </c>
      <c r="F44" s="19">
        <v>363</v>
      </c>
      <c r="G44" s="19">
        <v>963</v>
      </c>
      <c r="H44" s="19">
        <v>49</v>
      </c>
      <c r="I44" s="19">
        <v>-49</v>
      </c>
      <c r="J44" s="20">
        <v>1.5295081967213116</v>
      </c>
      <c r="K44" s="21">
        <v>847</v>
      </c>
      <c r="L44" s="22">
        <v>0.90782422293676313</v>
      </c>
      <c r="M44" s="21">
        <v>86</v>
      </c>
      <c r="N44" s="22">
        <v>9.2175777063236874E-2</v>
      </c>
      <c r="O44" s="23">
        <v>231</v>
      </c>
      <c r="P44" s="22">
        <v>0.24758842443729903</v>
      </c>
      <c r="Q44" s="23">
        <v>326</v>
      </c>
      <c r="R44" s="22">
        <v>0.34941050375133975</v>
      </c>
      <c r="S44" s="23">
        <v>301</v>
      </c>
      <c r="T44" s="22">
        <v>0.32261521972132906</v>
      </c>
    </row>
    <row r="45" spans="1:20" ht="26.5" customHeight="1" x14ac:dyDescent="0.3">
      <c r="A45" s="17">
        <v>31</v>
      </c>
      <c r="B45" s="18" t="s">
        <v>56</v>
      </c>
      <c r="C45" s="19">
        <v>1197</v>
      </c>
      <c r="D45" s="19">
        <v>120</v>
      </c>
      <c r="E45" s="19">
        <v>768</v>
      </c>
      <c r="F45" s="19">
        <v>309</v>
      </c>
      <c r="G45" s="19">
        <v>801</v>
      </c>
      <c r="H45" s="19">
        <v>33</v>
      </c>
      <c r="I45" s="19">
        <v>-33</v>
      </c>
      <c r="J45" s="20">
        <v>2.0104712041884816</v>
      </c>
      <c r="K45" s="21">
        <v>754</v>
      </c>
      <c r="L45" s="22">
        <v>0.98177083333333337</v>
      </c>
      <c r="M45" s="21">
        <v>14</v>
      </c>
      <c r="N45" s="22">
        <v>1.8229166666666668E-2</v>
      </c>
      <c r="O45" s="23">
        <v>224</v>
      </c>
      <c r="P45" s="22">
        <v>0.29166666666666669</v>
      </c>
      <c r="Q45" s="23">
        <v>332</v>
      </c>
      <c r="R45" s="22">
        <v>0.43229166666666669</v>
      </c>
      <c r="S45" s="23">
        <v>332</v>
      </c>
      <c r="T45" s="22">
        <v>0.43229166666666669</v>
      </c>
    </row>
    <row r="46" spans="1:20" ht="16.899999999999999" customHeight="1" x14ac:dyDescent="0.3">
      <c r="A46" s="17">
        <v>32</v>
      </c>
      <c r="B46" s="18" t="s">
        <v>57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1">
        <v>0</v>
      </c>
      <c r="L46" s="22">
        <v>0</v>
      </c>
      <c r="M46" s="21">
        <v>0</v>
      </c>
      <c r="N46" s="22">
        <v>0</v>
      </c>
      <c r="O46" s="23">
        <v>0</v>
      </c>
      <c r="P46" s="22">
        <v>0</v>
      </c>
      <c r="Q46" s="23">
        <v>0</v>
      </c>
      <c r="R46" s="22">
        <v>0</v>
      </c>
      <c r="S46" s="23">
        <v>0</v>
      </c>
      <c r="T46" s="22">
        <v>0</v>
      </c>
    </row>
    <row r="47" spans="1:20" ht="16.899999999999999" customHeight="1" x14ac:dyDescent="0.3">
      <c r="A47" s="17">
        <v>33</v>
      </c>
      <c r="B47" s="18" t="s">
        <v>58</v>
      </c>
      <c r="C47" s="19">
        <v>1018</v>
      </c>
      <c r="D47" s="19">
        <v>103</v>
      </c>
      <c r="E47" s="19">
        <v>762</v>
      </c>
      <c r="F47" s="19">
        <v>153</v>
      </c>
      <c r="G47" s="19">
        <v>1073</v>
      </c>
      <c r="H47" s="19">
        <v>311</v>
      </c>
      <c r="I47" s="19">
        <v>-311</v>
      </c>
      <c r="J47" s="20">
        <v>1.5089108910891089</v>
      </c>
      <c r="K47" s="21">
        <v>614</v>
      </c>
      <c r="L47" s="22">
        <v>0.80577427821522307</v>
      </c>
      <c r="M47" s="21">
        <v>148</v>
      </c>
      <c r="N47" s="22">
        <v>0.1942257217847769</v>
      </c>
      <c r="O47" s="23">
        <v>474</v>
      </c>
      <c r="P47" s="22">
        <v>0.62204724409448819</v>
      </c>
      <c r="Q47" s="23">
        <v>540</v>
      </c>
      <c r="R47" s="22">
        <v>0.70866141732283461</v>
      </c>
      <c r="S47" s="23">
        <v>540</v>
      </c>
      <c r="T47" s="22">
        <v>0.70866141732283461</v>
      </c>
    </row>
    <row r="48" spans="1:20" ht="16.899999999999999" customHeight="1" x14ac:dyDescent="0.3">
      <c r="A48" s="17">
        <v>34</v>
      </c>
      <c r="B48" s="18" t="s">
        <v>59</v>
      </c>
      <c r="C48" s="19">
        <v>1226</v>
      </c>
      <c r="D48" s="19">
        <v>106</v>
      </c>
      <c r="E48" s="19">
        <v>859</v>
      </c>
      <c r="F48" s="19">
        <v>261</v>
      </c>
      <c r="G48" s="19">
        <v>1210</v>
      </c>
      <c r="H48" s="19">
        <v>351</v>
      </c>
      <c r="I48" s="19">
        <v>-351</v>
      </c>
      <c r="J48" s="20">
        <v>1.6086142322097379</v>
      </c>
      <c r="K48" s="21">
        <v>715</v>
      </c>
      <c r="L48" s="22">
        <v>0.83236321303841676</v>
      </c>
      <c r="M48" s="21">
        <v>144</v>
      </c>
      <c r="N48" s="22">
        <v>0.16763678696158324</v>
      </c>
      <c r="O48" s="23">
        <v>287</v>
      </c>
      <c r="P48" s="22">
        <v>0.33410942956926659</v>
      </c>
      <c r="Q48" s="23">
        <v>557</v>
      </c>
      <c r="R48" s="22">
        <v>0.64842840512223521</v>
      </c>
      <c r="S48" s="23">
        <v>341</v>
      </c>
      <c r="T48" s="22">
        <v>0.39697322467986029</v>
      </c>
    </row>
    <row r="49" spans="1:20" ht="16.899999999999999" customHeight="1" x14ac:dyDescent="0.3">
      <c r="A49" s="17">
        <v>35</v>
      </c>
      <c r="B49" s="18" t="s">
        <v>60</v>
      </c>
      <c r="C49" s="19">
        <v>1094</v>
      </c>
      <c r="D49" s="19">
        <v>75</v>
      </c>
      <c r="E49" s="19">
        <v>783</v>
      </c>
      <c r="F49" s="19">
        <v>236</v>
      </c>
      <c r="G49" s="19">
        <v>891</v>
      </c>
      <c r="H49" s="19">
        <v>108</v>
      </c>
      <c r="I49" s="19">
        <v>-108</v>
      </c>
      <c r="J49" s="20">
        <v>1.791762013729977</v>
      </c>
      <c r="K49" s="21">
        <v>679</v>
      </c>
      <c r="L49" s="22">
        <v>0.86717752234993617</v>
      </c>
      <c r="M49" s="21">
        <v>104</v>
      </c>
      <c r="N49" s="22">
        <v>0.13282247765006386</v>
      </c>
      <c r="O49" s="23">
        <v>86</v>
      </c>
      <c r="P49" s="22">
        <v>0.10983397190293742</v>
      </c>
      <c r="Q49" s="23">
        <v>86</v>
      </c>
      <c r="R49" s="22">
        <v>0.10983397190293742</v>
      </c>
      <c r="S49" s="23">
        <v>70</v>
      </c>
      <c r="T49" s="22">
        <v>8.9399744572158366E-2</v>
      </c>
    </row>
    <row r="50" spans="1:20" ht="16.899999999999999" customHeight="1" x14ac:dyDescent="0.3">
      <c r="A50" s="17">
        <v>36</v>
      </c>
      <c r="B50" s="18" t="s">
        <v>61</v>
      </c>
      <c r="C50" s="19">
        <v>387</v>
      </c>
      <c r="D50" s="19">
        <v>70</v>
      </c>
      <c r="E50" s="19">
        <v>309</v>
      </c>
      <c r="F50" s="19">
        <v>8</v>
      </c>
      <c r="G50" s="19">
        <v>195</v>
      </c>
      <c r="H50" s="19">
        <v>31</v>
      </c>
      <c r="I50" s="19">
        <v>-31</v>
      </c>
      <c r="J50" s="20">
        <v>1.6612903225806452</v>
      </c>
      <c r="K50" s="21">
        <v>247</v>
      </c>
      <c r="L50" s="22">
        <v>0.79935275080906154</v>
      </c>
      <c r="M50" s="21">
        <v>62</v>
      </c>
      <c r="N50" s="22">
        <v>0.20064724919093851</v>
      </c>
      <c r="O50" s="23">
        <v>57</v>
      </c>
      <c r="P50" s="22">
        <v>0.18446601941747573</v>
      </c>
      <c r="Q50" s="23">
        <v>95</v>
      </c>
      <c r="R50" s="22">
        <v>0.30744336569579289</v>
      </c>
      <c r="S50" s="23">
        <v>106</v>
      </c>
      <c r="T50" s="22">
        <v>0.34304207119741098</v>
      </c>
    </row>
    <row r="51" spans="1:20" ht="16.899999999999999" customHeight="1" x14ac:dyDescent="0.3">
      <c r="A51" s="17">
        <v>37</v>
      </c>
      <c r="B51" s="18" t="s">
        <v>62</v>
      </c>
      <c r="C51" s="19">
        <v>605</v>
      </c>
      <c r="D51" s="19">
        <v>83</v>
      </c>
      <c r="E51" s="19">
        <v>452</v>
      </c>
      <c r="F51" s="19">
        <v>70</v>
      </c>
      <c r="G51" s="19">
        <v>413</v>
      </c>
      <c r="H51" s="19">
        <v>20</v>
      </c>
      <c r="I51" s="19">
        <v>-20</v>
      </c>
      <c r="J51" s="20">
        <v>2.0360360360360361</v>
      </c>
      <c r="K51" s="21">
        <v>420</v>
      </c>
      <c r="L51" s="22">
        <v>0.92920353982300885</v>
      </c>
      <c r="M51" s="21">
        <v>32</v>
      </c>
      <c r="N51" s="22">
        <v>7.0796460176991149E-2</v>
      </c>
      <c r="O51" s="23">
        <v>108</v>
      </c>
      <c r="P51" s="22">
        <v>0.23893805309734514</v>
      </c>
      <c r="Q51" s="23">
        <v>198</v>
      </c>
      <c r="R51" s="22">
        <v>0.43805309734513276</v>
      </c>
      <c r="S51" s="23">
        <v>157</v>
      </c>
      <c r="T51" s="22">
        <v>0.34734513274336282</v>
      </c>
    </row>
    <row r="52" spans="1:20" ht="16.899999999999999" customHeight="1" x14ac:dyDescent="0.3">
      <c r="A52" s="17">
        <v>38</v>
      </c>
      <c r="B52" s="18" t="s">
        <v>63</v>
      </c>
      <c r="C52" s="19">
        <v>447</v>
      </c>
      <c r="D52" s="19">
        <v>36</v>
      </c>
      <c r="E52" s="19">
        <v>350</v>
      </c>
      <c r="F52" s="19">
        <v>61</v>
      </c>
      <c r="G52" s="19">
        <v>309</v>
      </c>
      <c r="H52" s="19">
        <v>69</v>
      </c>
      <c r="I52" s="19">
        <v>-69</v>
      </c>
      <c r="J52" s="20">
        <v>1.7948717948717949</v>
      </c>
      <c r="K52" s="21">
        <v>317</v>
      </c>
      <c r="L52" s="22">
        <v>0.90571428571428569</v>
      </c>
      <c r="M52" s="21">
        <v>33</v>
      </c>
      <c r="N52" s="22">
        <v>9.4285714285714292E-2</v>
      </c>
      <c r="O52" s="23">
        <v>170</v>
      </c>
      <c r="P52" s="22">
        <v>0.48571428571428571</v>
      </c>
      <c r="Q52" s="23">
        <v>130</v>
      </c>
      <c r="R52" s="22">
        <v>0.37142857142857144</v>
      </c>
      <c r="S52" s="23">
        <v>119</v>
      </c>
      <c r="T52" s="22">
        <v>0.34</v>
      </c>
    </row>
    <row r="53" spans="1:20" ht="16.899999999999999" customHeight="1" x14ac:dyDescent="0.3">
      <c r="A53" s="17">
        <v>39</v>
      </c>
      <c r="B53" s="18" t="s">
        <v>64</v>
      </c>
      <c r="C53" s="19">
        <v>1367</v>
      </c>
      <c r="D53" s="19">
        <v>229</v>
      </c>
      <c r="E53" s="19">
        <v>617</v>
      </c>
      <c r="F53" s="19">
        <v>521</v>
      </c>
      <c r="G53" s="19">
        <v>617</v>
      </c>
      <c r="H53" s="19">
        <v>0</v>
      </c>
      <c r="I53" s="19">
        <v>0</v>
      </c>
      <c r="J53" s="20">
        <v>1.5425</v>
      </c>
      <c r="K53" s="21">
        <v>327</v>
      </c>
      <c r="L53" s="22">
        <v>0.52998379254457051</v>
      </c>
      <c r="M53" s="21">
        <v>290</v>
      </c>
      <c r="N53" s="22">
        <v>0.47001620745542949</v>
      </c>
      <c r="O53" s="23">
        <v>341</v>
      </c>
      <c r="P53" s="22">
        <v>0.55267423014586714</v>
      </c>
      <c r="Q53" s="23">
        <v>341</v>
      </c>
      <c r="R53" s="22">
        <v>0.55267423014586714</v>
      </c>
      <c r="S53" s="23">
        <v>341</v>
      </c>
      <c r="T53" s="22">
        <v>0.55267423014586714</v>
      </c>
    </row>
    <row r="54" spans="1:20" ht="16.899999999999999" customHeight="1" x14ac:dyDescent="0.3">
      <c r="A54" s="24"/>
      <c r="B54" s="11" t="s">
        <v>65</v>
      </c>
      <c r="C54" s="26">
        <v>8024</v>
      </c>
      <c r="D54" s="26">
        <v>880</v>
      </c>
      <c r="E54" s="26">
        <v>5974</v>
      </c>
      <c r="F54" s="26">
        <v>1170</v>
      </c>
      <c r="G54" s="26">
        <v>6260</v>
      </c>
      <c r="H54" s="26">
        <v>2092</v>
      </c>
      <c r="I54" s="26">
        <v>-2092</v>
      </c>
      <c r="J54" s="29">
        <v>1.4905189620758483</v>
      </c>
      <c r="K54" s="26">
        <v>4766</v>
      </c>
      <c r="L54" s="30">
        <v>0.7977904251757616</v>
      </c>
      <c r="M54" s="26">
        <v>1208</v>
      </c>
      <c r="N54" s="30">
        <v>0.20220957482423838</v>
      </c>
      <c r="O54" s="12">
        <v>2074</v>
      </c>
      <c r="P54" s="14">
        <v>0.34717107465684632</v>
      </c>
      <c r="Q54" s="12">
        <v>2452</v>
      </c>
      <c r="R54" s="14">
        <v>0.41044526280549049</v>
      </c>
      <c r="S54" s="12">
        <v>2107</v>
      </c>
      <c r="T54" s="14">
        <v>0.35269501171744227</v>
      </c>
    </row>
    <row r="55" spans="1:20" ht="16.899999999999999" customHeight="1" x14ac:dyDescent="0.3">
      <c r="A55" s="17">
        <v>40</v>
      </c>
      <c r="B55" s="18" t="s">
        <v>66</v>
      </c>
      <c r="C55" s="19">
        <v>1603</v>
      </c>
      <c r="D55" s="19">
        <v>174</v>
      </c>
      <c r="E55" s="19">
        <v>1166</v>
      </c>
      <c r="F55" s="19">
        <v>263</v>
      </c>
      <c r="G55" s="19">
        <v>1045</v>
      </c>
      <c r="H55" s="19">
        <v>261</v>
      </c>
      <c r="I55" s="19">
        <v>-261</v>
      </c>
      <c r="J55" s="20">
        <v>1.4324324324324325</v>
      </c>
      <c r="K55" s="21">
        <v>871</v>
      </c>
      <c r="L55" s="22">
        <v>0.74699828473413377</v>
      </c>
      <c r="M55" s="21">
        <v>295</v>
      </c>
      <c r="N55" s="22">
        <v>0.25300171526586623</v>
      </c>
      <c r="O55" s="23">
        <v>524</v>
      </c>
      <c r="P55" s="22">
        <v>0.44939965694682676</v>
      </c>
      <c r="Q55" s="23">
        <v>512</v>
      </c>
      <c r="R55" s="22">
        <v>0.43910806174957118</v>
      </c>
      <c r="S55" s="23">
        <v>515</v>
      </c>
      <c r="T55" s="22">
        <v>0.44168096054888506</v>
      </c>
    </row>
    <row r="56" spans="1:20" ht="16.899999999999999" customHeight="1" x14ac:dyDescent="0.3">
      <c r="A56" s="17">
        <v>41</v>
      </c>
      <c r="B56" s="18" t="s">
        <v>67</v>
      </c>
      <c r="C56" s="19">
        <v>1707</v>
      </c>
      <c r="D56" s="19">
        <v>260</v>
      </c>
      <c r="E56" s="19">
        <v>1242</v>
      </c>
      <c r="F56" s="19">
        <v>205</v>
      </c>
      <c r="G56" s="19">
        <v>1970</v>
      </c>
      <c r="H56" s="19">
        <v>675</v>
      </c>
      <c r="I56" s="19">
        <v>-675</v>
      </c>
      <c r="J56" s="20">
        <v>1.0481012658227848</v>
      </c>
      <c r="K56" s="21">
        <v>1155</v>
      </c>
      <c r="L56" s="22">
        <v>0.92995169082125606</v>
      </c>
      <c r="M56" s="21">
        <v>87</v>
      </c>
      <c r="N56" s="22">
        <v>7.0048309178743967E-2</v>
      </c>
      <c r="O56" s="23">
        <v>512</v>
      </c>
      <c r="P56" s="22">
        <v>0.41223832528180354</v>
      </c>
      <c r="Q56" s="23">
        <v>797</v>
      </c>
      <c r="R56" s="22">
        <v>0.64170692431561993</v>
      </c>
      <c r="S56" s="23">
        <v>647</v>
      </c>
      <c r="T56" s="22">
        <v>0.52093397745571657</v>
      </c>
    </row>
    <row r="57" spans="1:20" ht="16.899999999999999" customHeight="1" x14ac:dyDescent="0.3">
      <c r="A57" s="17">
        <v>42</v>
      </c>
      <c r="B57" s="18" t="s">
        <v>68</v>
      </c>
      <c r="C57" s="19">
        <v>3537</v>
      </c>
      <c r="D57" s="19">
        <v>324</v>
      </c>
      <c r="E57" s="19">
        <v>2583</v>
      </c>
      <c r="F57" s="19">
        <v>630</v>
      </c>
      <c r="G57" s="19">
        <v>3183</v>
      </c>
      <c r="H57" s="19">
        <v>600</v>
      </c>
      <c r="I57" s="19">
        <v>-600</v>
      </c>
      <c r="J57" s="20">
        <v>1.5993808049535603</v>
      </c>
      <c r="K57" s="21">
        <v>2076</v>
      </c>
      <c r="L57" s="22">
        <v>0.80371660859465732</v>
      </c>
      <c r="M57" s="21">
        <v>507</v>
      </c>
      <c r="N57" s="22">
        <v>0.19628339140534262</v>
      </c>
      <c r="O57" s="23">
        <v>780</v>
      </c>
      <c r="P57" s="22">
        <v>0.30197444831591175</v>
      </c>
      <c r="Q57" s="23">
        <v>827</v>
      </c>
      <c r="R57" s="22">
        <v>0.32017034456058846</v>
      </c>
      <c r="S57" s="23">
        <v>656</v>
      </c>
      <c r="T57" s="22">
        <v>0.25396825396825395</v>
      </c>
    </row>
    <row r="58" spans="1:20" ht="16.899999999999999" customHeight="1" x14ac:dyDescent="0.3">
      <c r="A58" s="17">
        <v>43</v>
      </c>
      <c r="B58" s="18" t="s">
        <v>69</v>
      </c>
      <c r="C58" s="19">
        <v>988</v>
      </c>
      <c r="D58" s="19">
        <v>98</v>
      </c>
      <c r="E58" s="19">
        <v>863</v>
      </c>
      <c r="F58" s="19">
        <v>27</v>
      </c>
      <c r="G58" s="19">
        <v>12</v>
      </c>
      <c r="H58" s="19">
        <v>551</v>
      </c>
      <c r="I58" s="19">
        <v>-551</v>
      </c>
      <c r="J58" s="20">
        <v>3.115523465703971</v>
      </c>
      <c r="K58" s="21">
        <v>593</v>
      </c>
      <c r="L58" s="22">
        <v>0.68713789107763612</v>
      </c>
      <c r="M58" s="21">
        <v>270</v>
      </c>
      <c r="N58" s="22">
        <v>0.31286210892236382</v>
      </c>
      <c r="O58" s="23">
        <v>201</v>
      </c>
      <c r="P58" s="22">
        <v>0.23290845886442643</v>
      </c>
      <c r="Q58" s="23">
        <v>259</v>
      </c>
      <c r="R58" s="22">
        <v>0.30011587485515645</v>
      </c>
      <c r="S58" s="23">
        <v>234</v>
      </c>
      <c r="T58" s="22">
        <v>0.27114716106604869</v>
      </c>
    </row>
    <row r="59" spans="1:20" ht="16.899999999999999" customHeight="1" x14ac:dyDescent="0.3">
      <c r="A59" s="17">
        <v>44</v>
      </c>
      <c r="B59" s="18" t="s">
        <v>70</v>
      </c>
      <c r="C59" s="19">
        <v>189</v>
      </c>
      <c r="D59" s="19">
        <v>24</v>
      </c>
      <c r="E59" s="19">
        <v>120</v>
      </c>
      <c r="F59" s="19">
        <v>45</v>
      </c>
      <c r="G59" s="19">
        <v>50</v>
      </c>
      <c r="H59" s="19">
        <v>5</v>
      </c>
      <c r="I59" s="19">
        <v>-5</v>
      </c>
      <c r="J59" s="20">
        <v>1.0256410256410255</v>
      </c>
      <c r="K59" s="21">
        <v>71</v>
      </c>
      <c r="L59" s="22">
        <v>0.59166666666666667</v>
      </c>
      <c r="M59" s="21">
        <v>49</v>
      </c>
      <c r="N59" s="22">
        <v>0.40833333333333333</v>
      </c>
      <c r="O59" s="23">
        <v>57</v>
      </c>
      <c r="P59" s="22">
        <v>0.47499999999999998</v>
      </c>
      <c r="Q59" s="23">
        <v>57</v>
      </c>
      <c r="R59" s="22">
        <v>0.47499999999999998</v>
      </c>
      <c r="S59" s="23">
        <v>55</v>
      </c>
      <c r="T59" s="22">
        <v>0.45833333333333331</v>
      </c>
    </row>
    <row r="60" spans="1:20" ht="25.9" customHeight="1" x14ac:dyDescent="0.3">
      <c r="A60" s="10"/>
      <c r="B60" s="11" t="s">
        <v>71</v>
      </c>
      <c r="C60" s="26">
        <v>1038</v>
      </c>
      <c r="D60" s="26">
        <v>93</v>
      </c>
      <c r="E60" s="26">
        <v>758</v>
      </c>
      <c r="F60" s="26">
        <v>187</v>
      </c>
      <c r="G60" s="26">
        <v>828</v>
      </c>
      <c r="H60" s="26">
        <v>70</v>
      </c>
      <c r="I60" s="26">
        <v>-70</v>
      </c>
      <c r="J60" s="27">
        <v>2.2163742690058479</v>
      </c>
      <c r="K60" s="26">
        <v>656</v>
      </c>
      <c r="L60" s="28">
        <v>0.86543535620052769</v>
      </c>
      <c r="M60" s="26">
        <v>102</v>
      </c>
      <c r="N60" s="28">
        <v>0.13456464379947231</v>
      </c>
      <c r="O60" s="12">
        <v>143</v>
      </c>
      <c r="P60" s="14">
        <v>0.18865435356200527</v>
      </c>
      <c r="Q60" s="12">
        <v>91</v>
      </c>
      <c r="R60" s="14">
        <v>0.12005277044854881</v>
      </c>
      <c r="S60" s="12">
        <v>85</v>
      </c>
      <c r="T60" s="14">
        <v>0.11213720316622691</v>
      </c>
    </row>
    <row r="61" spans="1:20" ht="16.899999999999999" customHeight="1" x14ac:dyDescent="0.3">
      <c r="A61" s="17">
        <v>45</v>
      </c>
      <c r="B61" s="18" t="s">
        <v>72</v>
      </c>
      <c r="C61" s="19">
        <v>1038</v>
      </c>
      <c r="D61" s="19">
        <v>93</v>
      </c>
      <c r="E61" s="19">
        <v>758</v>
      </c>
      <c r="F61" s="19">
        <v>187</v>
      </c>
      <c r="G61" s="19">
        <v>828</v>
      </c>
      <c r="H61" s="19">
        <v>70</v>
      </c>
      <c r="I61" s="19">
        <v>-70</v>
      </c>
      <c r="J61" s="20">
        <v>2.2163742690058479</v>
      </c>
      <c r="K61" s="21">
        <v>656</v>
      </c>
      <c r="L61" s="22">
        <v>0.86543535620052769</v>
      </c>
      <c r="M61" s="21">
        <v>102</v>
      </c>
      <c r="N61" s="22">
        <v>0.13456464379947231</v>
      </c>
      <c r="O61" s="23">
        <v>143</v>
      </c>
      <c r="P61" s="22">
        <v>0.18865435356200527</v>
      </c>
      <c r="Q61" s="23">
        <v>91</v>
      </c>
      <c r="R61" s="22">
        <v>0.12005277044854881</v>
      </c>
      <c r="S61" s="23">
        <v>85</v>
      </c>
      <c r="T61" s="22">
        <v>0.11213720316622691</v>
      </c>
    </row>
    <row r="62" spans="1:20" ht="16.899999999999999" customHeight="1" x14ac:dyDescent="0.3">
      <c r="A62" s="17">
        <v>46</v>
      </c>
      <c r="B62" s="18" t="s">
        <v>73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20">
        <v>0</v>
      </c>
      <c r="K62" s="21">
        <v>0</v>
      </c>
      <c r="L62" s="22">
        <v>0</v>
      </c>
      <c r="M62" s="21">
        <v>0</v>
      </c>
      <c r="N62" s="22">
        <v>0</v>
      </c>
      <c r="O62" s="23">
        <v>0</v>
      </c>
      <c r="P62" s="22">
        <v>0</v>
      </c>
      <c r="Q62" s="23">
        <v>0</v>
      </c>
      <c r="R62" s="22">
        <v>0</v>
      </c>
      <c r="S62" s="23">
        <v>0</v>
      </c>
      <c r="T62" s="22">
        <v>0</v>
      </c>
    </row>
    <row r="63" spans="1:20" ht="16.899999999999999" customHeight="1" x14ac:dyDescent="0.3">
      <c r="A63" s="17">
        <v>47</v>
      </c>
      <c r="B63" s="18" t="s">
        <v>74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20">
        <v>0</v>
      </c>
      <c r="K63" s="21">
        <v>0</v>
      </c>
      <c r="L63" s="22">
        <v>0</v>
      </c>
      <c r="M63" s="21">
        <v>0</v>
      </c>
      <c r="N63" s="22">
        <v>0</v>
      </c>
      <c r="O63" s="23">
        <v>0</v>
      </c>
      <c r="P63" s="22">
        <v>0</v>
      </c>
      <c r="Q63" s="23">
        <v>0</v>
      </c>
      <c r="R63" s="22">
        <v>0</v>
      </c>
      <c r="S63" s="23">
        <v>0</v>
      </c>
      <c r="T63" s="22">
        <v>0</v>
      </c>
    </row>
    <row r="64" spans="1:20" ht="16.899999999999999" customHeight="1" x14ac:dyDescent="0.3">
      <c r="A64" s="17">
        <v>48</v>
      </c>
      <c r="B64" s="18" t="s">
        <v>75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20">
        <v>0</v>
      </c>
      <c r="K64" s="21">
        <v>0</v>
      </c>
      <c r="L64" s="22">
        <v>0</v>
      </c>
      <c r="M64" s="21">
        <v>0</v>
      </c>
      <c r="N64" s="22">
        <v>0</v>
      </c>
      <c r="O64" s="23">
        <v>0</v>
      </c>
      <c r="P64" s="22">
        <v>0</v>
      </c>
      <c r="Q64" s="23">
        <v>0</v>
      </c>
      <c r="R64" s="22">
        <v>0</v>
      </c>
      <c r="S64" s="23">
        <v>0</v>
      </c>
      <c r="T64" s="22">
        <v>0</v>
      </c>
    </row>
    <row r="65" spans="1:20" ht="16.899999999999999" customHeight="1" x14ac:dyDescent="0.3">
      <c r="A65" s="17">
        <v>49</v>
      </c>
      <c r="B65" s="18" t="s">
        <v>76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20">
        <v>0</v>
      </c>
      <c r="K65" s="21">
        <v>0</v>
      </c>
      <c r="L65" s="22">
        <v>0</v>
      </c>
      <c r="M65" s="21">
        <v>0</v>
      </c>
      <c r="N65" s="22">
        <v>0</v>
      </c>
      <c r="O65" s="23">
        <v>0</v>
      </c>
      <c r="P65" s="22">
        <v>0</v>
      </c>
      <c r="Q65" s="23">
        <v>0</v>
      </c>
      <c r="R65" s="22">
        <v>0</v>
      </c>
      <c r="S65" s="23">
        <v>0</v>
      </c>
      <c r="T65" s="22">
        <v>0</v>
      </c>
    </row>
    <row r="66" spans="1:20" ht="16.899999999999999" customHeight="1" x14ac:dyDescent="0.3">
      <c r="A66" s="17">
        <v>50</v>
      </c>
      <c r="B66" s="18" t="s">
        <v>77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20">
        <v>0</v>
      </c>
      <c r="K66" s="21">
        <v>0</v>
      </c>
      <c r="L66" s="22">
        <v>0</v>
      </c>
      <c r="M66" s="21">
        <v>0</v>
      </c>
      <c r="N66" s="22">
        <v>0</v>
      </c>
      <c r="O66" s="23">
        <v>0</v>
      </c>
      <c r="P66" s="22">
        <v>0</v>
      </c>
      <c r="Q66" s="23">
        <v>0</v>
      </c>
      <c r="R66" s="22">
        <v>0</v>
      </c>
      <c r="S66" s="23">
        <v>0</v>
      </c>
      <c r="T66" s="22">
        <v>0</v>
      </c>
    </row>
    <row r="67" spans="1:20" s="15" customFormat="1" ht="28.15" customHeight="1" x14ac:dyDescent="0.3">
      <c r="A67" s="24"/>
      <c r="B67" s="11" t="s">
        <v>78</v>
      </c>
      <c r="C67" s="31">
        <v>5221</v>
      </c>
      <c r="D67" s="31">
        <v>500</v>
      </c>
      <c r="E67" s="31">
        <v>3674</v>
      </c>
      <c r="F67" s="31">
        <v>1047</v>
      </c>
      <c r="G67" s="31">
        <v>3608</v>
      </c>
      <c r="H67" s="31">
        <v>578</v>
      </c>
      <c r="I67" s="31">
        <v>-578</v>
      </c>
      <c r="J67" s="29">
        <v>1.5960034752389227</v>
      </c>
      <c r="K67" s="31">
        <v>3440</v>
      </c>
      <c r="L67" s="30">
        <v>0.93630919978225369</v>
      </c>
      <c r="M67" s="31">
        <v>234</v>
      </c>
      <c r="N67" s="30">
        <v>6.3690800217746327E-2</v>
      </c>
      <c r="O67" s="12">
        <v>880</v>
      </c>
      <c r="P67" s="14">
        <v>0.23952095808383234</v>
      </c>
      <c r="Q67" s="12">
        <v>1292</v>
      </c>
      <c r="R67" s="14">
        <v>0.35166031573217205</v>
      </c>
      <c r="S67" s="12">
        <v>726</v>
      </c>
      <c r="T67" s="14">
        <v>0.19760479041916168</v>
      </c>
    </row>
    <row r="68" spans="1:20" ht="16.899999999999999" customHeight="1" x14ac:dyDescent="0.3">
      <c r="A68" s="17">
        <v>51</v>
      </c>
      <c r="B68" s="18" t="s">
        <v>79</v>
      </c>
      <c r="C68" s="19">
        <v>432</v>
      </c>
      <c r="D68" s="19">
        <v>46</v>
      </c>
      <c r="E68" s="19">
        <v>271</v>
      </c>
      <c r="F68" s="19">
        <v>115</v>
      </c>
      <c r="G68" s="19">
        <v>268</v>
      </c>
      <c r="H68" s="19">
        <v>0</v>
      </c>
      <c r="I68" s="19">
        <v>0</v>
      </c>
      <c r="J68" s="20">
        <v>2.0074074074074075</v>
      </c>
      <c r="K68" s="21">
        <v>253</v>
      </c>
      <c r="L68" s="22">
        <v>0.93357933579335795</v>
      </c>
      <c r="M68" s="21">
        <v>18</v>
      </c>
      <c r="N68" s="22">
        <v>6.6420664206642069E-2</v>
      </c>
      <c r="O68" s="23">
        <v>0</v>
      </c>
      <c r="P68" s="22">
        <v>0</v>
      </c>
      <c r="Q68" s="23">
        <v>87</v>
      </c>
      <c r="R68" s="22">
        <v>0.3210332103321033</v>
      </c>
      <c r="S68" s="23">
        <v>0</v>
      </c>
      <c r="T68" s="22">
        <v>0</v>
      </c>
    </row>
    <row r="69" spans="1:20" ht="16.899999999999999" customHeight="1" x14ac:dyDescent="0.3">
      <c r="A69" s="17">
        <v>52</v>
      </c>
      <c r="B69" s="18" t="s">
        <v>80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20">
        <v>0</v>
      </c>
      <c r="K69" s="21">
        <v>0</v>
      </c>
      <c r="L69" s="22">
        <v>0</v>
      </c>
      <c r="M69" s="21">
        <v>0</v>
      </c>
      <c r="N69" s="22">
        <v>0</v>
      </c>
      <c r="O69" s="23">
        <v>0</v>
      </c>
      <c r="P69" s="22">
        <v>0</v>
      </c>
      <c r="Q69" s="23">
        <v>0</v>
      </c>
      <c r="R69" s="22">
        <v>0</v>
      </c>
      <c r="S69" s="23">
        <v>0</v>
      </c>
      <c r="T69" s="22">
        <v>0</v>
      </c>
    </row>
    <row r="70" spans="1:20" ht="16.899999999999999" customHeight="1" x14ac:dyDescent="0.3">
      <c r="A70" s="17">
        <v>53</v>
      </c>
      <c r="B70" s="18" t="s">
        <v>81</v>
      </c>
      <c r="C70" s="19">
        <v>413</v>
      </c>
      <c r="D70" s="19">
        <v>43</v>
      </c>
      <c r="E70" s="19">
        <v>244</v>
      </c>
      <c r="F70" s="19">
        <v>126</v>
      </c>
      <c r="G70" s="19">
        <v>339</v>
      </c>
      <c r="H70" s="19">
        <v>13</v>
      </c>
      <c r="I70" s="19">
        <v>-13</v>
      </c>
      <c r="J70" s="20">
        <v>1.5249999999999999</v>
      </c>
      <c r="K70" s="21">
        <v>238</v>
      </c>
      <c r="L70" s="22">
        <v>0.97540983606557374</v>
      </c>
      <c r="M70" s="21">
        <v>6</v>
      </c>
      <c r="N70" s="22">
        <v>2.4590163934426229E-2</v>
      </c>
      <c r="O70" s="23">
        <v>0</v>
      </c>
      <c r="P70" s="22">
        <v>0</v>
      </c>
      <c r="Q70" s="23">
        <v>114</v>
      </c>
      <c r="R70" s="22">
        <v>0.46721311475409838</v>
      </c>
      <c r="S70" s="23">
        <v>0</v>
      </c>
      <c r="T70" s="22">
        <v>0</v>
      </c>
    </row>
    <row r="71" spans="1:20" ht="16.899999999999999" customHeight="1" x14ac:dyDescent="0.3">
      <c r="A71" s="17">
        <v>54</v>
      </c>
      <c r="B71" s="18" t="s">
        <v>82</v>
      </c>
      <c r="C71" s="19">
        <v>659</v>
      </c>
      <c r="D71" s="19">
        <v>71</v>
      </c>
      <c r="E71" s="19">
        <v>524</v>
      </c>
      <c r="F71" s="19">
        <v>64</v>
      </c>
      <c r="G71" s="19">
        <v>540</v>
      </c>
      <c r="H71" s="19">
        <v>133</v>
      </c>
      <c r="I71" s="19">
        <v>-133</v>
      </c>
      <c r="J71" s="20">
        <v>1.3645833333333333</v>
      </c>
      <c r="K71" s="21">
        <v>483</v>
      </c>
      <c r="L71" s="22">
        <v>0.9217557251908397</v>
      </c>
      <c r="M71" s="21">
        <v>41</v>
      </c>
      <c r="N71" s="22">
        <v>7.8244274809160311E-2</v>
      </c>
      <c r="O71" s="23">
        <v>284</v>
      </c>
      <c r="P71" s="22">
        <v>0.5419847328244275</v>
      </c>
      <c r="Q71" s="23">
        <v>323</v>
      </c>
      <c r="R71" s="22">
        <v>0.61641221374045807</v>
      </c>
      <c r="S71" s="23">
        <v>275</v>
      </c>
      <c r="T71" s="22">
        <v>0.52480916030534353</v>
      </c>
    </row>
    <row r="72" spans="1:20" ht="16.899999999999999" customHeight="1" x14ac:dyDescent="0.3">
      <c r="A72" s="17">
        <v>55</v>
      </c>
      <c r="B72" s="18" t="s">
        <v>83</v>
      </c>
      <c r="C72" s="19">
        <v>129</v>
      </c>
      <c r="D72" s="19">
        <v>8</v>
      </c>
      <c r="E72" s="19">
        <v>98</v>
      </c>
      <c r="F72" s="19">
        <v>23</v>
      </c>
      <c r="G72" s="19">
        <v>74</v>
      </c>
      <c r="H72" s="19">
        <v>2</v>
      </c>
      <c r="I72" s="19">
        <v>-2</v>
      </c>
      <c r="J72" s="20">
        <v>1.380281690140845</v>
      </c>
      <c r="K72" s="21">
        <v>86</v>
      </c>
      <c r="L72" s="22">
        <v>0.87755102040816324</v>
      </c>
      <c r="M72" s="21">
        <v>12</v>
      </c>
      <c r="N72" s="22">
        <v>0.12244897959183673</v>
      </c>
      <c r="O72" s="23">
        <v>43</v>
      </c>
      <c r="P72" s="22">
        <v>0.43877551020408162</v>
      </c>
      <c r="Q72" s="23">
        <v>34</v>
      </c>
      <c r="R72" s="22">
        <v>0.34693877551020408</v>
      </c>
      <c r="S72" s="23">
        <v>40</v>
      </c>
      <c r="T72" s="22">
        <v>0.40816326530612246</v>
      </c>
    </row>
    <row r="73" spans="1:20" ht="16.899999999999999" customHeight="1" x14ac:dyDescent="0.3">
      <c r="A73" s="17">
        <v>56</v>
      </c>
      <c r="B73" s="18" t="s">
        <v>84</v>
      </c>
      <c r="C73" s="19">
        <v>290</v>
      </c>
      <c r="D73" s="19">
        <v>33</v>
      </c>
      <c r="E73" s="19">
        <v>205</v>
      </c>
      <c r="F73" s="19">
        <v>52</v>
      </c>
      <c r="G73" s="19">
        <v>231</v>
      </c>
      <c r="H73" s="19">
        <v>26</v>
      </c>
      <c r="I73" s="19">
        <v>-26</v>
      </c>
      <c r="J73" s="20">
        <v>1.9523809523809523</v>
      </c>
      <c r="K73" s="21">
        <v>199</v>
      </c>
      <c r="L73" s="22">
        <v>0.97073170731707314</v>
      </c>
      <c r="M73" s="21">
        <v>6</v>
      </c>
      <c r="N73" s="22">
        <v>2.9268292682926831E-2</v>
      </c>
      <c r="O73" s="23">
        <v>0</v>
      </c>
      <c r="P73" s="22">
        <v>0</v>
      </c>
      <c r="Q73" s="23">
        <v>205</v>
      </c>
      <c r="R73" s="22">
        <v>1</v>
      </c>
      <c r="S73" s="23">
        <v>0</v>
      </c>
      <c r="T73" s="22">
        <v>0</v>
      </c>
    </row>
    <row r="74" spans="1:20" ht="16.899999999999999" customHeight="1" x14ac:dyDescent="0.3">
      <c r="A74" s="17">
        <v>57</v>
      </c>
      <c r="B74" s="18" t="s">
        <v>85</v>
      </c>
      <c r="C74" s="19">
        <v>673</v>
      </c>
      <c r="D74" s="19">
        <v>96</v>
      </c>
      <c r="E74" s="19">
        <v>408</v>
      </c>
      <c r="F74" s="19">
        <v>169</v>
      </c>
      <c r="G74" s="19">
        <v>543</v>
      </c>
      <c r="H74" s="19">
        <v>325</v>
      </c>
      <c r="I74" s="19">
        <v>-325</v>
      </c>
      <c r="J74" s="20">
        <v>1.221556886227545</v>
      </c>
      <c r="K74" s="21">
        <v>399</v>
      </c>
      <c r="L74" s="22">
        <v>0.9779411764705882</v>
      </c>
      <c r="M74" s="21">
        <v>9</v>
      </c>
      <c r="N74" s="22">
        <v>2.2058823529411766E-2</v>
      </c>
      <c r="O74" s="23">
        <v>41</v>
      </c>
      <c r="P74" s="22">
        <v>0.10049019607843138</v>
      </c>
      <c r="Q74" s="23">
        <v>47</v>
      </c>
      <c r="R74" s="22">
        <v>0.11519607843137254</v>
      </c>
      <c r="S74" s="23">
        <v>38</v>
      </c>
      <c r="T74" s="22">
        <v>9.3137254901960786E-2</v>
      </c>
    </row>
    <row r="75" spans="1:20" ht="16.899999999999999" customHeight="1" x14ac:dyDescent="0.3">
      <c r="A75" s="17">
        <v>58</v>
      </c>
      <c r="B75" s="18" t="s">
        <v>86</v>
      </c>
      <c r="C75" s="19">
        <v>286</v>
      </c>
      <c r="D75" s="19">
        <v>22</v>
      </c>
      <c r="E75" s="19">
        <v>212</v>
      </c>
      <c r="F75" s="19">
        <v>52</v>
      </c>
      <c r="G75" s="19">
        <v>186</v>
      </c>
      <c r="H75" s="19">
        <v>32</v>
      </c>
      <c r="I75" s="19">
        <v>-32</v>
      </c>
      <c r="J75" s="20">
        <v>2.3296703296703298</v>
      </c>
      <c r="K75" s="21">
        <v>169</v>
      </c>
      <c r="L75" s="22">
        <v>0.79716981132075471</v>
      </c>
      <c r="M75" s="21">
        <v>43</v>
      </c>
      <c r="N75" s="22">
        <v>0.20283018867924529</v>
      </c>
      <c r="O75" s="23">
        <v>32</v>
      </c>
      <c r="P75" s="22">
        <v>0.15094339622641509</v>
      </c>
      <c r="Q75" s="23">
        <v>5</v>
      </c>
      <c r="R75" s="22">
        <v>2.358490566037736E-2</v>
      </c>
      <c r="S75" s="23">
        <v>1</v>
      </c>
      <c r="T75" s="22">
        <v>4.7169811320754715E-3</v>
      </c>
    </row>
    <row r="76" spans="1:20" ht="16.899999999999999" customHeight="1" x14ac:dyDescent="0.3">
      <c r="A76" s="17">
        <v>59</v>
      </c>
      <c r="B76" s="18" t="s">
        <v>87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20">
        <v>0</v>
      </c>
      <c r="K76" s="21">
        <v>0</v>
      </c>
      <c r="L76" s="22">
        <v>0</v>
      </c>
      <c r="M76" s="21">
        <v>0</v>
      </c>
      <c r="N76" s="22">
        <v>0</v>
      </c>
      <c r="O76" s="23">
        <v>0</v>
      </c>
      <c r="P76" s="22">
        <v>0</v>
      </c>
      <c r="Q76" s="23">
        <v>0</v>
      </c>
      <c r="R76" s="22">
        <v>0</v>
      </c>
      <c r="S76" s="23">
        <v>0</v>
      </c>
      <c r="T76" s="22">
        <v>0</v>
      </c>
    </row>
    <row r="77" spans="1:20" ht="16.899999999999999" customHeight="1" x14ac:dyDescent="0.3">
      <c r="A77" s="17">
        <v>60</v>
      </c>
      <c r="B77" s="18" t="s">
        <v>88</v>
      </c>
      <c r="C77" s="19">
        <v>73</v>
      </c>
      <c r="D77" s="19">
        <v>9</v>
      </c>
      <c r="E77" s="19">
        <v>54</v>
      </c>
      <c r="F77" s="19">
        <v>10</v>
      </c>
      <c r="G77" s="19">
        <v>10</v>
      </c>
      <c r="H77" s="19">
        <v>0</v>
      </c>
      <c r="I77" s="19">
        <v>0</v>
      </c>
      <c r="J77" s="20">
        <v>1.4594594594594594</v>
      </c>
      <c r="K77" s="21">
        <v>54</v>
      </c>
      <c r="L77" s="22">
        <v>1</v>
      </c>
      <c r="M77" s="21">
        <v>0</v>
      </c>
      <c r="N77" s="22">
        <v>0</v>
      </c>
      <c r="O77" s="23">
        <v>9</v>
      </c>
      <c r="P77" s="22">
        <v>0.16666666666666666</v>
      </c>
      <c r="Q77" s="23">
        <v>9</v>
      </c>
      <c r="R77" s="22">
        <v>0.16666666666666666</v>
      </c>
      <c r="S77" s="23">
        <v>0</v>
      </c>
      <c r="T77" s="22">
        <v>0</v>
      </c>
    </row>
    <row r="78" spans="1:20" ht="16.899999999999999" customHeight="1" x14ac:dyDescent="0.3">
      <c r="A78" s="17">
        <v>61</v>
      </c>
      <c r="B78" s="18" t="s">
        <v>89</v>
      </c>
      <c r="C78" s="19">
        <v>1461</v>
      </c>
      <c r="D78" s="19">
        <v>105</v>
      </c>
      <c r="E78" s="19">
        <v>1081</v>
      </c>
      <c r="F78" s="19">
        <v>275</v>
      </c>
      <c r="G78" s="19">
        <v>793</v>
      </c>
      <c r="H78" s="19">
        <v>0</v>
      </c>
      <c r="I78" s="19">
        <v>0</v>
      </c>
      <c r="J78" s="20">
        <v>1.6605222734254992</v>
      </c>
      <c r="K78" s="21">
        <v>1005</v>
      </c>
      <c r="L78" s="22">
        <v>0.92969472710453283</v>
      </c>
      <c r="M78" s="21">
        <v>76</v>
      </c>
      <c r="N78" s="22">
        <v>7.0305272895467161E-2</v>
      </c>
      <c r="O78" s="23">
        <v>436</v>
      </c>
      <c r="P78" s="22">
        <v>0.40333024976873266</v>
      </c>
      <c r="Q78" s="23">
        <v>433</v>
      </c>
      <c r="R78" s="22">
        <v>0.40055504162812211</v>
      </c>
      <c r="S78" s="23">
        <v>321</v>
      </c>
      <c r="T78" s="22">
        <v>0.29694727104532842</v>
      </c>
    </row>
    <row r="79" spans="1:20" ht="16.899999999999999" customHeight="1" x14ac:dyDescent="0.3">
      <c r="A79" s="17">
        <v>62</v>
      </c>
      <c r="B79" s="18" t="s">
        <v>90</v>
      </c>
      <c r="C79" s="19">
        <v>438</v>
      </c>
      <c r="D79" s="19">
        <v>30</v>
      </c>
      <c r="E79" s="19">
        <v>326</v>
      </c>
      <c r="F79" s="19">
        <v>82</v>
      </c>
      <c r="G79" s="19">
        <v>361</v>
      </c>
      <c r="H79" s="19">
        <v>35</v>
      </c>
      <c r="I79" s="19">
        <v>-35</v>
      </c>
      <c r="J79" s="20">
        <v>1.9878048780487805</v>
      </c>
      <c r="K79" s="21">
        <v>303</v>
      </c>
      <c r="L79" s="22">
        <v>0.92944785276073616</v>
      </c>
      <c r="M79" s="21">
        <v>23</v>
      </c>
      <c r="N79" s="22">
        <v>7.0552147239263799E-2</v>
      </c>
      <c r="O79" s="23">
        <v>35</v>
      </c>
      <c r="P79" s="22">
        <v>0.10736196319018405</v>
      </c>
      <c r="Q79" s="23">
        <v>35</v>
      </c>
      <c r="R79" s="22">
        <v>0.10736196319018405</v>
      </c>
      <c r="S79" s="23">
        <v>51</v>
      </c>
      <c r="T79" s="22">
        <v>0.15644171779141106</v>
      </c>
    </row>
    <row r="80" spans="1:20" ht="16.899999999999999" customHeight="1" x14ac:dyDescent="0.3">
      <c r="A80" s="17">
        <v>63</v>
      </c>
      <c r="B80" s="18" t="s">
        <v>91</v>
      </c>
      <c r="C80" s="19">
        <v>367</v>
      </c>
      <c r="D80" s="19">
        <v>37</v>
      </c>
      <c r="E80" s="19">
        <v>251</v>
      </c>
      <c r="F80" s="19">
        <v>79</v>
      </c>
      <c r="G80" s="19">
        <v>263</v>
      </c>
      <c r="H80" s="19">
        <v>12</v>
      </c>
      <c r="I80" s="19">
        <v>-12</v>
      </c>
      <c r="J80" s="20">
        <v>1.4764705882352942</v>
      </c>
      <c r="K80" s="21">
        <v>251</v>
      </c>
      <c r="L80" s="22">
        <v>1</v>
      </c>
      <c r="M80" s="21">
        <v>0</v>
      </c>
      <c r="N80" s="22">
        <v>0</v>
      </c>
      <c r="O80" s="23">
        <v>0</v>
      </c>
      <c r="P80" s="22">
        <v>0</v>
      </c>
      <c r="Q80" s="23">
        <v>0</v>
      </c>
      <c r="R80" s="22">
        <v>0</v>
      </c>
      <c r="S80" s="23">
        <v>0</v>
      </c>
      <c r="T80" s="22">
        <v>0</v>
      </c>
    </row>
  </sheetData>
  <mergeCells count="23">
    <mergeCell ref="Q9:Q10"/>
    <mergeCell ref="R9:R10"/>
    <mergeCell ref="S9:S10"/>
    <mergeCell ref="T9:T10"/>
    <mergeCell ref="I6:I10"/>
    <mergeCell ref="J6:J10"/>
    <mergeCell ref="K6:N7"/>
    <mergeCell ref="O6:P7"/>
    <mergeCell ref="Q6:R7"/>
    <mergeCell ref="S6:T7"/>
    <mergeCell ref="K9:L9"/>
    <mergeCell ref="M9:N9"/>
    <mergeCell ref="O9:O10"/>
    <mergeCell ref="P9:P10"/>
    <mergeCell ref="A6:A10"/>
    <mergeCell ref="B6:B10"/>
    <mergeCell ref="C6:C10"/>
    <mergeCell ref="D6:F6"/>
    <mergeCell ref="G6:G10"/>
    <mergeCell ref="H6:H10"/>
    <mergeCell ref="D7:D10"/>
    <mergeCell ref="E7:E10"/>
    <mergeCell ref="F7:F10"/>
  </mergeCells>
  <pageMargins left="0.43" right="0" top="0.31496062992126" bottom="0.47244094488188998" header="0.31496062992126" footer="0.15748031496063"/>
  <pageSetup paperSize="9" orientation="landscape" r:id="rId1"/>
  <headerFooter>
    <oddFooter>&amp;R&amp;P_x000D_&amp;1#&amp;"Aptos"&amp;10&amp;K000000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PL4-Doi ngu (20-21)- KK</vt:lpstr>
      <vt:lpstr>'PL4-Doi ngu (20-21)- KK'!Print_Titles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Thi Phuong Pham</dc:creator>
  <cp:lastModifiedBy>Lien Thi Phuong Pham</cp:lastModifiedBy>
  <dcterms:created xsi:type="dcterms:W3CDTF">2026-03-19T09:04:17Z</dcterms:created>
  <dcterms:modified xsi:type="dcterms:W3CDTF">2026-03-19T09:07:59Z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2026-03-19T09:04:18Z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0d4caea8-e129-4117-ad8b-87b6f6589537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